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D4" i="12"/>
  <c r="I3" i="12"/>
  <c r="H3" i="12"/>
  <c r="G3" i="12"/>
  <c r="F3" i="12"/>
  <c r="E3" i="12"/>
  <c r="E4" i="12" s="1"/>
  <c r="D3" i="12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U57" i="9"/>
  <c r="M61" i="9"/>
  <c r="N61" i="9"/>
  <c r="O61" i="9" s="1"/>
  <c r="V61" i="9" s="1"/>
  <c r="U61" i="9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O73" i="9"/>
  <c r="V73" i="9" s="1"/>
  <c r="P73" i="9"/>
  <c r="Q73" i="9"/>
  <c r="U73" i="9"/>
  <c r="Y73" i="9"/>
  <c r="Z73" i="9"/>
  <c r="AE73" i="9"/>
  <c r="M77" i="9"/>
  <c r="N77" i="9"/>
  <c r="O77" i="9" s="1"/>
  <c r="V77" i="9" s="1"/>
  <c r="U77" i="9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N91" i="9"/>
  <c r="P91" i="9" s="1"/>
  <c r="O91" i="9"/>
  <c r="V91" i="9" s="1"/>
  <c r="X91" i="9" s="1"/>
  <c r="M92" i="9"/>
  <c r="N92" i="9"/>
  <c r="P92" i="9" s="1"/>
  <c r="U92" i="9"/>
  <c r="M95" i="9"/>
  <c r="N95" i="9"/>
  <c r="O95" i="9" s="1"/>
  <c r="V95" i="9" s="1"/>
  <c r="N96" i="9"/>
  <c r="P96" i="9" s="1"/>
  <c r="M97" i="9"/>
  <c r="N97" i="9"/>
  <c r="M100" i="9"/>
  <c r="N100" i="9"/>
  <c r="P100" i="9" s="1"/>
  <c r="Q100" i="9"/>
  <c r="N101" i="9"/>
  <c r="M102" i="9"/>
  <c r="N102" i="9"/>
  <c r="Z102" i="9"/>
  <c r="M105" i="9"/>
  <c r="N105" i="9"/>
  <c r="P105" i="9" s="1"/>
  <c r="N106" i="9"/>
  <c r="P106" i="9" s="1"/>
  <c r="O106" i="9"/>
  <c r="V106" i="9" s="1"/>
  <c r="M107" i="9"/>
  <c r="N107" i="9"/>
  <c r="P107" i="9" s="1"/>
  <c r="O107" i="9"/>
  <c r="V107" i="9" s="1"/>
  <c r="W107" i="9" s="1"/>
  <c r="Z107" i="9"/>
  <c r="M110" i="9"/>
  <c r="N110" i="9"/>
  <c r="P110" i="9" s="1"/>
  <c r="N111" i="9"/>
  <c r="O111" i="9"/>
  <c r="Q111" i="9" s="1"/>
  <c r="P111" i="9"/>
  <c r="W77" i="9" l="1"/>
  <c r="X77" i="9"/>
  <c r="AE110" i="9"/>
  <c r="U107" i="9"/>
  <c r="Z90" i="9"/>
  <c r="AE77" i="9"/>
  <c r="Q77" i="9"/>
  <c r="T77" i="9" s="1"/>
  <c r="Q57" i="9"/>
  <c r="Z53" i="9"/>
  <c r="Q107" i="9"/>
  <c r="R107" i="9" s="1"/>
  <c r="Z100" i="9"/>
  <c r="P90" i="9"/>
  <c r="AE86" i="9"/>
  <c r="O86" i="9"/>
  <c r="P80" i="9"/>
  <c r="Z77" i="9"/>
  <c r="P77" i="9"/>
  <c r="AE69" i="9"/>
  <c r="Q61" i="9"/>
  <c r="Z57" i="9"/>
  <c r="P57" i="9"/>
  <c r="U53" i="9"/>
  <c r="Z50" i="9"/>
  <c r="Z110" i="9"/>
  <c r="O110" i="9"/>
  <c r="V110" i="9" s="1"/>
  <c r="AE107" i="9"/>
  <c r="U100" i="9"/>
  <c r="AE90" i="9"/>
  <c r="O90" i="9"/>
  <c r="V90" i="9" s="1"/>
  <c r="W90" i="9" s="1"/>
  <c r="U69" i="9"/>
  <c r="R65" i="9"/>
  <c r="Z61" i="9"/>
  <c r="P61" i="9"/>
  <c r="Q53" i="9"/>
  <c r="R53" i="9" s="1"/>
  <c r="T111" i="9"/>
  <c r="R111" i="9"/>
  <c r="V111" i="9"/>
  <c r="X111" i="9" s="1"/>
  <c r="AA110" i="9"/>
  <c r="Y107" i="9"/>
  <c r="S107" i="9"/>
  <c r="O102" i="9"/>
  <c r="V102" i="9" s="1"/>
  <c r="AA95" i="9"/>
  <c r="Q95" i="9"/>
  <c r="Q92" i="9"/>
  <c r="Z84" i="9"/>
  <c r="AA80" i="9"/>
  <c r="O80" i="9"/>
  <c r="V80" i="9" s="1"/>
  <c r="AA77" i="9"/>
  <c r="Z69" i="9"/>
  <c r="T65" i="9"/>
  <c r="P53" i="9"/>
  <c r="U50" i="9"/>
  <c r="AE95" i="9"/>
  <c r="Z95" i="9"/>
  <c r="P95" i="9"/>
  <c r="Q91" i="9"/>
  <c r="U84" i="9"/>
  <c r="AA73" i="9"/>
  <c r="Q50" i="9"/>
  <c r="S50" i="9" s="1"/>
  <c r="X107" i="9"/>
  <c r="AE102" i="9"/>
  <c r="AA111" i="9"/>
  <c r="AB111" i="9" s="1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Y106" i="9"/>
  <c r="W106" i="9"/>
  <c r="X106" i="9"/>
  <c r="X102" i="9"/>
  <c r="Y102" i="9"/>
  <c r="W102" i="9"/>
  <c r="W95" i="9"/>
  <c r="Y95" i="9"/>
  <c r="Y111" i="9"/>
  <c r="W111" i="9"/>
  <c r="S111" i="9"/>
  <c r="AD110" i="9"/>
  <c r="Q110" i="9"/>
  <c r="U110" i="9"/>
  <c r="AC107" i="9"/>
  <c r="T107" i="9"/>
  <c r="Q106" i="9"/>
  <c r="R105" i="9"/>
  <c r="P102" i="9"/>
  <c r="Q102" i="9"/>
  <c r="U102" i="9"/>
  <c r="X95" i="9"/>
  <c r="AC91" i="9"/>
  <c r="AD91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T100" i="9"/>
  <c r="R100" i="9"/>
  <c r="S100" i="9"/>
  <c r="W91" i="9"/>
  <c r="Y91" i="9"/>
  <c r="S105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Y110" i="9" l="1"/>
  <c r="X110" i="9"/>
  <c r="W110" i="9"/>
  <c r="AA101" i="9"/>
  <c r="V86" i="9"/>
  <c r="AA86" i="9"/>
  <c r="R57" i="9"/>
  <c r="T57" i="9"/>
  <c r="Q101" i="9"/>
  <c r="AA90" i="9"/>
  <c r="AD111" i="9"/>
  <c r="R61" i="9"/>
  <c r="T61" i="9"/>
  <c r="S91" i="9"/>
  <c r="T91" i="9"/>
  <c r="AD77" i="9"/>
  <c r="AC77" i="9"/>
  <c r="AB77" i="9"/>
  <c r="AD95" i="9"/>
  <c r="AC95" i="9"/>
  <c r="AB95" i="9"/>
  <c r="AC110" i="9"/>
  <c r="AB110" i="9"/>
  <c r="AC111" i="9"/>
  <c r="R91" i="9"/>
  <c r="AD107" i="9"/>
  <c r="AB107" i="9"/>
  <c r="Y80" i="9"/>
  <c r="X80" i="9"/>
  <c r="W80" i="9"/>
  <c r="AD73" i="9"/>
  <c r="AB73" i="9"/>
  <c r="AC73" i="9"/>
  <c r="AC80" i="9"/>
  <c r="AD80" i="9"/>
  <c r="AB80" i="9"/>
  <c r="S95" i="9"/>
  <c r="T95" i="9"/>
  <c r="AA102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D90" i="9" l="1"/>
  <c r="AB90" i="9"/>
  <c r="AC90" i="9"/>
  <c r="AC86" i="9"/>
  <c r="AD86" i="9"/>
  <c r="AB86" i="9"/>
  <c r="W86" i="9"/>
  <c r="X86" i="9"/>
  <c r="Y86" i="9"/>
  <c r="AC102" i="9"/>
  <c r="AD102" i="9"/>
  <c r="AB102" i="9"/>
  <c r="D110" i="9"/>
  <c r="C110" i="9"/>
  <c r="E110" i="9"/>
  <c r="U106" i="9"/>
  <c r="D102" i="9"/>
  <c r="C102" i="9"/>
  <c r="E102" i="9"/>
  <c r="D90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R85" i="9"/>
  <c r="C85" i="9" s="1"/>
  <c r="R106" i="9"/>
  <c r="C106" i="9" s="1"/>
  <c r="D96" i="9" l="1"/>
  <c r="F49" i="3"/>
  <c r="M67" i="9" s="1"/>
  <c r="C49" i="3"/>
  <c r="N67" i="9" s="1"/>
  <c r="O67" i="9" l="1"/>
  <c r="AA67" i="9" s="1"/>
  <c r="P67" i="9"/>
  <c r="Z67" i="9"/>
  <c r="AE67" i="9"/>
  <c r="U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31" i="14" l="1"/>
  <c r="M101" i="9"/>
  <c r="I27" i="14"/>
  <c r="C35" i="14"/>
  <c r="H29" i="14"/>
  <c r="H27" i="14"/>
  <c r="D33" i="14"/>
  <c r="V67" i="9"/>
  <c r="D25" i="14"/>
  <c r="D35" i="14"/>
  <c r="Q67" i="9"/>
  <c r="P109" i="9"/>
  <c r="O109" i="9"/>
  <c r="Q109" i="9" s="1"/>
  <c r="AE109" i="9"/>
  <c r="Z109" i="9"/>
  <c r="U109" i="9"/>
  <c r="C29" i="14"/>
  <c r="G29" i="14"/>
  <c r="C33" i="14"/>
  <c r="D29" i="14"/>
  <c r="G27" i="14"/>
  <c r="D27" i="14"/>
  <c r="AB67" i="9"/>
  <c r="AC67" i="9"/>
  <c r="AD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W67" i="9" l="1"/>
  <c r="Y67" i="9"/>
  <c r="X67" i="9"/>
  <c r="V109" i="9"/>
  <c r="R67" i="9"/>
  <c r="C67" i="9" s="1"/>
  <c r="S67" i="9"/>
  <c r="D67" i="9" s="1"/>
  <c r="T67" i="9"/>
  <c r="E67" i="9" s="1"/>
  <c r="AA109" i="9"/>
  <c r="T109" i="9"/>
  <c r="S109" i="9"/>
  <c r="R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AD109" i="9"/>
  <c r="AC109" i="9"/>
  <c r="X109" i="9"/>
  <c r="Y109" i="9"/>
  <c r="W109" i="9"/>
  <c r="C109" i="9"/>
  <c r="D109" i="9"/>
  <c r="E109" i="9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104" i="9" l="1"/>
  <c r="O104" i="9"/>
  <c r="AA104" i="9" s="1"/>
  <c r="Q104" i="9"/>
  <c r="AE104" i="9"/>
  <c r="Z104" i="9"/>
  <c r="U104" i="9"/>
  <c r="O79" i="9"/>
  <c r="V79" i="9" s="1"/>
  <c r="P79" i="9"/>
  <c r="AE79" i="9"/>
  <c r="U79" i="9"/>
  <c r="Z79" i="9"/>
  <c r="O62" i="9"/>
  <c r="AA62" i="9" s="1"/>
  <c r="P62" i="9"/>
  <c r="Z62" i="9"/>
  <c r="AE62" i="9"/>
  <c r="P51" i="9"/>
  <c r="O51" i="9"/>
  <c r="Q51" i="9" s="1"/>
  <c r="O34" i="9"/>
  <c r="P34" i="9"/>
  <c r="O17" i="9"/>
  <c r="V17" i="9" s="1"/>
  <c r="P17" i="9"/>
  <c r="O12" i="9"/>
  <c r="P12" i="9"/>
  <c r="O6" i="9"/>
  <c r="P6" i="9"/>
  <c r="M74" i="9"/>
  <c r="E22" i="14"/>
  <c r="I22" i="14"/>
  <c r="I22" i="16" s="1"/>
  <c r="F22" i="14"/>
  <c r="F22" i="16" s="1"/>
  <c r="C22" i="14"/>
  <c r="G22" i="14"/>
  <c r="G22" i="16" s="1"/>
  <c r="D22" i="14"/>
  <c r="H22" i="14"/>
  <c r="H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40" i="9"/>
  <c r="C13" i="14"/>
  <c r="F13" i="14"/>
  <c r="F13" i="16" s="1"/>
  <c r="I13" i="14"/>
  <c r="I13" i="16" s="1"/>
  <c r="H13" i="14"/>
  <c r="H13" i="16" s="1"/>
  <c r="E13" i="14"/>
  <c r="D13" i="14"/>
  <c r="G13" i="14"/>
  <c r="G13" i="16" s="1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F5" i="14"/>
  <c r="F5" i="16" s="1"/>
  <c r="G5" i="14"/>
  <c r="G5" i="16" s="1"/>
  <c r="H5" i="14"/>
  <c r="H5" i="16" s="1"/>
  <c r="I5" i="14"/>
  <c r="I5" i="16" s="1"/>
  <c r="E5" i="14"/>
  <c r="D5" i="14"/>
  <c r="M12" i="9"/>
  <c r="H13" i="8" s="1"/>
  <c r="C5" i="14"/>
  <c r="O103" i="9"/>
  <c r="V103" i="9" s="1"/>
  <c r="Q103" i="9"/>
  <c r="P103" i="9"/>
  <c r="Z103" i="9"/>
  <c r="AE103" i="9"/>
  <c r="O93" i="9"/>
  <c r="AA93" i="9" s="1"/>
  <c r="V93" i="9"/>
  <c r="P93" i="9"/>
  <c r="Q93" i="9"/>
  <c r="AE93" i="9"/>
  <c r="Z93" i="9"/>
  <c r="O83" i="9"/>
  <c r="V83" i="9" s="1"/>
  <c r="P83" i="9"/>
  <c r="Q83" i="9"/>
  <c r="Z83" i="9"/>
  <c r="AE83" i="9"/>
  <c r="P78" i="9"/>
  <c r="O78" i="9"/>
  <c r="V78" i="9" s="1"/>
  <c r="Q78" i="9"/>
  <c r="AA78" i="9"/>
  <c r="Z78" i="9"/>
  <c r="AE78" i="9"/>
  <c r="P72" i="9"/>
  <c r="O72" i="9"/>
  <c r="V72" i="9" s="1"/>
  <c r="AE72" i="9"/>
  <c r="U72" i="9"/>
  <c r="Z72" i="9"/>
  <c r="P66" i="9"/>
  <c r="O66" i="9"/>
  <c r="V66" i="9" s="1"/>
  <c r="AA66" i="9"/>
  <c r="AE66" i="9"/>
  <c r="Z66" i="9"/>
  <c r="O60" i="9"/>
  <c r="AA60" i="9" s="1"/>
  <c r="P60" i="9"/>
  <c r="Q60" i="9"/>
  <c r="V60" i="9"/>
  <c r="Z60" i="9"/>
  <c r="AE60" i="9"/>
  <c r="AA55" i="9"/>
  <c r="P55" i="9"/>
  <c r="Q55" i="9"/>
  <c r="O55" i="9"/>
  <c r="V55" i="9" s="1"/>
  <c r="Z55" i="9"/>
  <c r="AE55" i="9"/>
  <c r="O49" i="9"/>
  <c r="Q49" i="9"/>
  <c r="P49" i="9"/>
  <c r="AA49" i="9"/>
  <c r="V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F23" i="14"/>
  <c r="F23" i="16" s="1"/>
  <c r="C23" i="14"/>
  <c r="G23" i="14"/>
  <c r="G23" i="16" s="1"/>
  <c r="D23" i="14"/>
  <c r="H23" i="14"/>
  <c r="H23" i="16" s="1"/>
  <c r="E23" i="14"/>
  <c r="I23" i="14"/>
  <c r="I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F14" i="14"/>
  <c r="F14" i="16" s="1"/>
  <c r="C14" i="14"/>
  <c r="G14" i="14"/>
  <c r="G14" i="16" s="1"/>
  <c r="D14" i="14"/>
  <c r="H14" i="14"/>
  <c r="H14" i="16" s="1"/>
  <c r="E14" i="14"/>
  <c r="I14" i="14"/>
  <c r="I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P94" i="9"/>
  <c r="O94" i="9"/>
  <c r="V94" i="9" s="1"/>
  <c r="AA94" i="9"/>
  <c r="Q94" i="9"/>
  <c r="U94" i="9"/>
  <c r="AE94" i="9"/>
  <c r="Z94" i="9"/>
  <c r="P74" i="9"/>
  <c r="O74" i="9"/>
  <c r="V74" i="9" s="1"/>
  <c r="AA74" i="9"/>
  <c r="Q74" i="9"/>
  <c r="AE74" i="9"/>
  <c r="Z74" i="9"/>
  <c r="O45" i="9"/>
  <c r="P45" i="9"/>
  <c r="O28" i="9"/>
  <c r="P28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O4" i="9"/>
  <c r="P4" i="9"/>
  <c r="P89" i="9"/>
  <c r="O89" i="9"/>
  <c r="AA89" i="9" s="1"/>
  <c r="V89" i="9"/>
  <c r="Q89" i="9"/>
  <c r="O71" i="9"/>
  <c r="V71" i="9" s="1"/>
  <c r="P71" i="9"/>
  <c r="AE71" i="9"/>
  <c r="Z71" i="9"/>
  <c r="U71" i="9"/>
  <c r="P59" i="9"/>
  <c r="O59" i="9"/>
  <c r="V59" i="9" s="1"/>
  <c r="AA59" i="9"/>
  <c r="Z59" i="9"/>
  <c r="AE59" i="9"/>
  <c r="O42" i="9"/>
  <c r="P42" i="9"/>
  <c r="O30" i="9"/>
  <c r="P30" i="9"/>
  <c r="O20" i="9"/>
  <c r="P20" i="9"/>
  <c r="O14" i="9"/>
  <c r="P14" i="9"/>
  <c r="O9" i="9"/>
  <c r="P9" i="9"/>
  <c r="G3" i="14"/>
  <c r="G3" i="16" s="1"/>
  <c r="E3" i="14"/>
  <c r="F3" i="14"/>
  <c r="F3" i="16" s="1"/>
  <c r="D3" i="14"/>
  <c r="M4" i="9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C15" i="14"/>
  <c r="G15" i="14"/>
  <c r="G15" i="16" s="1"/>
  <c r="D15" i="14"/>
  <c r="H15" i="14"/>
  <c r="H15" i="16" s="1"/>
  <c r="E15" i="14"/>
  <c r="I15" i="14"/>
  <c r="I15" i="16" s="1"/>
  <c r="F15" i="14"/>
  <c r="F15" i="16" s="1"/>
  <c r="M48" i="9"/>
  <c r="M20" i="9"/>
  <c r="F7" i="14"/>
  <c r="F7" i="16" s="1"/>
  <c r="D7" i="14"/>
  <c r="C7" i="14"/>
  <c r="I7" i="14"/>
  <c r="I7" i="16" s="1"/>
  <c r="E7" i="14"/>
  <c r="H7" i="14"/>
  <c r="H7" i="16" s="1"/>
  <c r="G7" i="14"/>
  <c r="G7" i="16" s="1"/>
  <c r="O87" i="9"/>
  <c r="V87" i="9" s="1"/>
  <c r="P87" i="9"/>
  <c r="P68" i="9"/>
  <c r="O68" i="9"/>
  <c r="AA68" i="9" s="1"/>
  <c r="V68" i="9"/>
  <c r="Z68" i="9"/>
  <c r="U68" i="9"/>
  <c r="AE68" i="9"/>
  <c r="O56" i="9"/>
  <c r="V56" i="9" s="1"/>
  <c r="P56" i="9"/>
  <c r="Q56" i="9"/>
  <c r="AA56" i="9"/>
  <c r="AE56" i="9"/>
  <c r="Z56" i="9"/>
  <c r="O40" i="9"/>
  <c r="P40" i="9"/>
  <c r="O22" i="9"/>
  <c r="Q22" i="9" s="1"/>
  <c r="P22" i="9"/>
  <c r="M51" i="9"/>
  <c r="D16" i="14"/>
  <c r="H16" i="14"/>
  <c r="H16" i="16" s="1"/>
  <c r="E16" i="14"/>
  <c r="I16" i="14"/>
  <c r="I16" i="16" s="1"/>
  <c r="F16" i="14"/>
  <c r="F16" i="16" s="1"/>
  <c r="C16" i="14"/>
  <c r="G16" i="14"/>
  <c r="G16" i="16" s="1"/>
  <c r="P99" i="9"/>
  <c r="O99" i="9"/>
  <c r="Q99" i="9" s="1"/>
  <c r="V99" i="9"/>
  <c r="Z99" i="9"/>
  <c r="U99" i="9"/>
  <c r="AE99" i="9"/>
  <c r="P82" i="9"/>
  <c r="O82" i="9"/>
  <c r="AA82" i="9" s="1"/>
  <c r="V82" i="9"/>
  <c r="Q82" i="9"/>
  <c r="AE82" i="9"/>
  <c r="Z82" i="9"/>
  <c r="U82" i="9"/>
  <c r="P76" i="9"/>
  <c r="O76" i="9"/>
  <c r="V76" i="9" s="1"/>
  <c r="U76" i="9"/>
  <c r="Z76" i="9"/>
  <c r="AE76" i="9"/>
  <c r="P64" i="9"/>
  <c r="V64" i="9"/>
  <c r="AA64" i="9"/>
  <c r="O64" i="9"/>
  <c r="Q64" i="9"/>
  <c r="AE64" i="9"/>
  <c r="Z64" i="9"/>
  <c r="O54" i="9"/>
  <c r="V54" i="9" s="1"/>
  <c r="AA54" i="9"/>
  <c r="P54" i="9"/>
  <c r="Z54" i="9"/>
  <c r="AE54" i="9"/>
  <c r="O48" i="9"/>
  <c r="P48" i="9"/>
  <c r="O37" i="9"/>
  <c r="P37" i="9"/>
  <c r="O25" i="9"/>
  <c r="P25" i="9"/>
  <c r="O108" i="9"/>
  <c r="AA108" i="9" s="1"/>
  <c r="P108" i="9"/>
  <c r="V108" i="9"/>
  <c r="P98" i="9"/>
  <c r="O98" i="9"/>
  <c r="V98" i="9" s="1"/>
  <c r="Q98" i="9"/>
  <c r="AA98" i="9"/>
  <c r="P88" i="9"/>
  <c r="AA88" i="9" s="1"/>
  <c r="O88" i="9"/>
  <c r="V88" i="9"/>
  <c r="Q88" i="9"/>
  <c r="Z88" i="9"/>
  <c r="U88" i="9"/>
  <c r="AE88" i="9"/>
  <c r="O81" i="9"/>
  <c r="V81" i="9" s="1"/>
  <c r="P81" i="9"/>
  <c r="AE81" i="9"/>
  <c r="Z81" i="9"/>
  <c r="O75" i="9"/>
  <c r="V75" i="9" s="1"/>
  <c r="AA75" i="9"/>
  <c r="P75" i="9"/>
  <c r="Z75" i="9"/>
  <c r="AE75" i="9"/>
  <c r="U75" i="9"/>
  <c r="P70" i="9"/>
  <c r="O70" i="9"/>
  <c r="V70" i="9" s="1"/>
  <c r="Q70" i="9"/>
  <c r="P63" i="9"/>
  <c r="O63" i="9"/>
  <c r="V63" i="9"/>
  <c r="AA63" i="9"/>
  <c r="Q63" i="9"/>
  <c r="U63" i="9"/>
  <c r="Z63" i="9"/>
  <c r="AE63" i="9"/>
  <c r="O58" i="9"/>
  <c r="V58" i="9" s="1"/>
  <c r="P58" i="9"/>
  <c r="AE58" i="9"/>
  <c r="Z58" i="9"/>
  <c r="O52" i="9"/>
  <c r="V52" i="9" s="1"/>
  <c r="Q52" i="9"/>
  <c r="P52" i="9"/>
  <c r="O46" i="9"/>
  <c r="P46" i="9"/>
  <c r="P41" i="9"/>
  <c r="O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D8" i="14"/>
  <c r="I8" i="14"/>
  <c r="I8" i="16" s="1"/>
  <c r="F8" i="14"/>
  <c r="F8" i="16" s="1"/>
  <c r="G8" i="14"/>
  <c r="G8" i="16" s="1"/>
  <c r="H8" i="14"/>
  <c r="H8" i="16" s="1"/>
  <c r="M24" i="9"/>
  <c r="E8" i="14"/>
  <c r="C8" i="14"/>
  <c r="I4" i="14"/>
  <c r="I4" i="16" s="1"/>
  <c r="C4" i="14"/>
  <c r="H4" i="14"/>
  <c r="H4" i="16" s="1"/>
  <c r="D4" i="14"/>
  <c r="M8" i="9"/>
  <c r="F50" i="8" s="1"/>
  <c r="E4" i="14"/>
  <c r="G4" i="14"/>
  <c r="G4" i="16" s="1"/>
  <c r="F4" i="14"/>
  <c r="F4" i="16" s="1"/>
  <c r="H50" i="8"/>
  <c r="H53" i="8"/>
  <c r="H49" i="8"/>
  <c r="G52" i="8"/>
  <c r="F52" i="8"/>
  <c r="D9" i="18"/>
  <c r="H17" i="8"/>
  <c r="F12" i="8"/>
  <c r="H32" i="8"/>
  <c r="F23" i="8"/>
  <c r="F4" i="8"/>
  <c r="F26" i="8"/>
  <c r="F21" i="8"/>
  <c r="F36" i="8"/>
  <c r="F48" i="8"/>
  <c r="G44" i="8"/>
  <c r="G14" i="8"/>
  <c r="H11" i="8"/>
  <c r="H43" i="8"/>
  <c r="G45" i="8"/>
  <c r="G10" i="8"/>
  <c r="H25" i="8"/>
  <c r="H44" i="8"/>
  <c r="H42" i="8"/>
  <c r="F46" i="8"/>
  <c r="F33" i="8"/>
  <c r="F5" i="8"/>
  <c r="G3" i="8"/>
  <c r="G15" i="8"/>
  <c r="G25" i="8"/>
  <c r="H31" i="8"/>
  <c r="G34" i="8"/>
  <c r="G6" i="8"/>
  <c r="G30" i="8"/>
  <c r="G31" i="8"/>
  <c r="H14" i="8"/>
  <c r="H37" i="8"/>
  <c r="H8" i="8"/>
  <c r="F6" i="8"/>
  <c r="F28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V16" i="9"/>
  <c r="AA11" i="9"/>
  <c r="V6" i="9"/>
  <c r="X52" i="9" l="1"/>
  <c r="Y52" i="9"/>
  <c r="W52" i="9"/>
  <c r="Z52" i="9" s="1"/>
  <c r="AB88" i="9"/>
  <c r="AD88" i="9"/>
  <c r="AC88" i="9"/>
  <c r="W79" i="9"/>
  <c r="Y79" i="9"/>
  <c r="X79" i="9"/>
  <c r="AB108" i="9"/>
  <c r="AC108" i="9"/>
  <c r="AD108" i="9"/>
  <c r="AE108" i="9" s="1"/>
  <c r="X56" i="9"/>
  <c r="Y56" i="9"/>
  <c r="W56" i="9"/>
  <c r="AB60" i="9"/>
  <c r="AC60" i="9"/>
  <c r="AD60" i="9"/>
  <c r="Y66" i="9"/>
  <c r="X66" i="9"/>
  <c r="W66" i="9"/>
  <c r="AB68" i="9"/>
  <c r="AD68" i="9"/>
  <c r="AC68" i="9"/>
  <c r="W83" i="9"/>
  <c r="X83" i="9"/>
  <c r="Y83" i="9"/>
  <c r="Y58" i="9"/>
  <c r="X58" i="9"/>
  <c r="W58" i="9"/>
  <c r="Y81" i="9"/>
  <c r="W81" i="9"/>
  <c r="X81" i="9"/>
  <c r="AD98" i="9"/>
  <c r="AB98" i="9"/>
  <c r="AC98" i="9"/>
  <c r="AB64" i="9"/>
  <c r="AD64" i="9"/>
  <c r="AC64" i="9"/>
  <c r="AB59" i="9"/>
  <c r="AC59" i="9"/>
  <c r="AD59" i="9"/>
  <c r="T55" i="9"/>
  <c r="S55" i="9"/>
  <c r="R55" i="9"/>
  <c r="X72" i="9"/>
  <c r="W72" i="9"/>
  <c r="Y72" i="9"/>
  <c r="S93" i="9"/>
  <c r="T93" i="9"/>
  <c r="R93" i="9"/>
  <c r="T104" i="9"/>
  <c r="R104" i="9"/>
  <c r="S104" i="9"/>
  <c r="F35" i="8"/>
  <c r="H41" i="8"/>
  <c r="H30" i="8"/>
  <c r="H15" i="8"/>
  <c r="G16" i="8"/>
  <c r="G47" i="8"/>
  <c r="G12" i="8"/>
  <c r="G18" i="8"/>
  <c r="H45" i="8"/>
  <c r="G7" i="8"/>
  <c r="G38" i="8"/>
  <c r="G11" i="8"/>
  <c r="F47" i="8"/>
  <c r="F45" i="8"/>
  <c r="F31" i="8"/>
  <c r="H21" i="8"/>
  <c r="H33" i="8"/>
  <c r="H10" i="8"/>
  <c r="G17" i="8"/>
  <c r="G24" i="8"/>
  <c r="H47" i="8"/>
  <c r="G13" i="8"/>
  <c r="G35" i="8"/>
  <c r="G40" i="8"/>
  <c r="F14" i="8"/>
  <c r="H34" i="8"/>
  <c r="F16" i="8"/>
  <c r="H6" i="8"/>
  <c r="F22" i="8"/>
  <c r="F11" i="8"/>
  <c r="F3" i="8"/>
  <c r="F13" i="8"/>
  <c r="H29" i="8"/>
  <c r="F54" i="8"/>
  <c r="G54" i="8"/>
  <c r="H55" i="8"/>
  <c r="G49" i="8"/>
  <c r="H52" i="8"/>
  <c r="AA58" i="9"/>
  <c r="AB63" i="9"/>
  <c r="AC63" i="9"/>
  <c r="AD63" i="9"/>
  <c r="Y70" i="9"/>
  <c r="W70" i="9"/>
  <c r="Z70" i="9" s="1"/>
  <c r="X70" i="9"/>
  <c r="W75" i="9"/>
  <c r="X75" i="9"/>
  <c r="Y75" i="9"/>
  <c r="Y88" i="9"/>
  <c r="X88" i="9"/>
  <c r="W88" i="9"/>
  <c r="R98" i="9"/>
  <c r="T98" i="9"/>
  <c r="S98" i="9"/>
  <c r="X108" i="9"/>
  <c r="W108" i="9"/>
  <c r="Z108" i="9" s="1"/>
  <c r="Y108" i="9"/>
  <c r="AC54" i="9"/>
  <c r="AD54" i="9"/>
  <c r="AB54" i="9"/>
  <c r="X64" i="9"/>
  <c r="Y64" i="9"/>
  <c r="W64" i="9"/>
  <c r="R82" i="9"/>
  <c r="C82" i="9" s="1"/>
  <c r="T82" i="9"/>
  <c r="S82" i="9"/>
  <c r="T99" i="9"/>
  <c r="S99" i="9"/>
  <c r="R99" i="9"/>
  <c r="X87" i="9"/>
  <c r="W87" i="9"/>
  <c r="Y87" i="9"/>
  <c r="I53" i="8"/>
  <c r="I37" i="8"/>
  <c r="I9" i="8"/>
  <c r="I52" i="8"/>
  <c r="I45" i="8"/>
  <c r="I55" i="8"/>
  <c r="I50" i="8"/>
  <c r="I17" i="8"/>
  <c r="I25" i="8"/>
  <c r="I35" i="8"/>
  <c r="I22" i="8"/>
  <c r="I11" i="8"/>
  <c r="I18" i="8"/>
  <c r="I16" i="8"/>
  <c r="I4" i="8"/>
  <c r="I32" i="8"/>
  <c r="I30" i="8"/>
  <c r="I44" i="8"/>
  <c r="I41" i="8"/>
  <c r="I54" i="8"/>
  <c r="I13" i="8"/>
  <c r="I31" i="8"/>
  <c r="I10" i="8"/>
  <c r="I14" i="8"/>
  <c r="I38" i="8"/>
  <c r="I27" i="8"/>
  <c r="I19" i="8"/>
  <c r="I46" i="8"/>
  <c r="I39" i="8"/>
  <c r="I29" i="8"/>
  <c r="I49" i="8"/>
  <c r="I33" i="8"/>
  <c r="I7" i="8"/>
  <c r="I24" i="8"/>
  <c r="I23" i="8"/>
  <c r="I8" i="8"/>
  <c r="I20" i="8"/>
  <c r="I43" i="8"/>
  <c r="I15" i="8"/>
  <c r="I26" i="8"/>
  <c r="I34" i="8"/>
  <c r="I51" i="8"/>
  <c r="I48" i="8"/>
  <c r="I6" i="8"/>
  <c r="I5" i="8"/>
  <c r="I42" i="8"/>
  <c r="I40" i="8"/>
  <c r="I3" i="8"/>
  <c r="I47" i="8"/>
  <c r="I21" i="8"/>
  <c r="I28" i="8"/>
  <c r="I36" i="8"/>
  <c r="I12" i="8"/>
  <c r="G53" i="8"/>
  <c r="G51" i="8"/>
  <c r="G50" i="8"/>
  <c r="X59" i="9"/>
  <c r="Y59" i="9"/>
  <c r="W59" i="9"/>
  <c r="Y89" i="9"/>
  <c r="W89" i="9"/>
  <c r="X89" i="9"/>
  <c r="S74" i="9"/>
  <c r="T74" i="9"/>
  <c r="R74" i="9"/>
  <c r="AD94" i="9"/>
  <c r="AB94" i="9"/>
  <c r="AC94" i="9"/>
  <c r="AB78" i="9"/>
  <c r="AC78" i="9"/>
  <c r="AD78" i="9"/>
  <c r="R103" i="9"/>
  <c r="S103" i="9"/>
  <c r="T103" i="9"/>
  <c r="Q62" i="9"/>
  <c r="AB104" i="9"/>
  <c r="AD104" i="9"/>
  <c r="AC104" i="9"/>
  <c r="S52" i="9"/>
  <c r="T52" i="9"/>
  <c r="R52" i="9"/>
  <c r="AB75" i="9"/>
  <c r="AD75" i="9"/>
  <c r="AC75" i="9"/>
  <c r="S88" i="9"/>
  <c r="D88" i="9" s="1"/>
  <c r="T88" i="9"/>
  <c r="E88" i="9" s="1"/>
  <c r="R88" i="9"/>
  <c r="C88" i="9" s="1"/>
  <c r="Y76" i="9"/>
  <c r="W76" i="9"/>
  <c r="X76" i="9"/>
  <c r="R56" i="9"/>
  <c r="T56" i="9"/>
  <c r="S56" i="9"/>
  <c r="S94" i="9"/>
  <c r="T94" i="9"/>
  <c r="E94" i="9" s="1"/>
  <c r="R94" i="9"/>
  <c r="AC66" i="9"/>
  <c r="AD66" i="9"/>
  <c r="AB66" i="9"/>
  <c r="S83" i="9"/>
  <c r="R83" i="9"/>
  <c r="T83" i="9"/>
  <c r="S51" i="9"/>
  <c r="T51" i="9"/>
  <c r="R51" i="9"/>
  <c r="AC62" i="9"/>
  <c r="AD62" i="9"/>
  <c r="AB62" i="9"/>
  <c r="AA79" i="9"/>
  <c r="F30" i="8"/>
  <c r="F44" i="8"/>
  <c r="F38" i="8"/>
  <c r="F32" i="8"/>
  <c r="H28" i="8"/>
  <c r="H9" i="8"/>
  <c r="H4" i="8"/>
  <c r="G29" i="8"/>
  <c r="G41" i="8"/>
  <c r="G4" i="8"/>
  <c r="G57" i="8" s="1"/>
  <c r="H12" i="8"/>
  <c r="G22" i="8"/>
  <c r="G36" i="8"/>
  <c r="G9" i="8"/>
  <c r="F19" i="8"/>
  <c r="F10" i="8"/>
  <c r="F18" i="8"/>
  <c r="H39" i="8"/>
  <c r="H23" i="8"/>
  <c r="H5" i="8"/>
  <c r="G46" i="8"/>
  <c r="G37" i="8"/>
  <c r="H22" i="8"/>
  <c r="H46" i="8"/>
  <c r="G43" i="8"/>
  <c r="G33" i="8"/>
  <c r="G20" i="8"/>
  <c r="F15" i="8"/>
  <c r="H7" i="8"/>
  <c r="F24" i="8"/>
  <c r="H16" i="8"/>
  <c r="F37" i="8"/>
  <c r="H3" i="8"/>
  <c r="H57" i="8" s="1"/>
  <c r="F29" i="8"/>
  <c r="F9" i="8"/>
  <c r="H26" i="8"/>
  <c r="H54" i="8"/>
  <c r="F51" i="8"/>
  <c r="F55" i="8"/>
  <c r="G55" i="8"/>
  <c r="AA52" i="9"/>
  <c r="X63" i="9"/>
  <c r="Y63" i="9"/>
  <c r="W63" i="9"/>
  <c r="Q75" i="9"/>
  <c r="Q81" i="9"/>
  <c r="W98" i="9"/>
  <c r="X98" i="9"/>
  <c r="Y98" i="9"/>
  <c r="Q108" i="9"/>
  <c r="W54" i="9"/>
  <c r="X54" i="9"/>
  <c r="Y54" i="9"/>
  <c r="S64" i="9"/>
  <c r="D64" i="9" s="1"/>
  <c r="T64" i="9"/>
  <c r="E64" i="9" s="1"/>
  <c r="R64" i="9"/>
  <c r="AA76" i="9"/>
  <c r="W82" i="9"/>
  <c r="X82" i="9"/>
  <c r="Y82" i="9"/>
  <c r="AA99" i="9"/>
  <c r="AC56" i="9"/>
  <c r="AD56" i="9"/>
  <c r="AB56" i="9"/>
  <c r="Q68" i="9"/>
  <c r="Q87" i="9"/>
  <c r="Q71" i="9"/>
  <c r="AB89" i="9"/>
  <c r="AD89" i="9"/>
  <c r="AC89" i="9"/>
  <c r="AB74" i="9"/>
  <c r="AC74" i="9"/>
  <c r="AD74" i="9"/>
  <c r="W94" i="9"/>
  <c r="X94" i="9"/>
  <c r="Y94" i="9"/>
  <c r="T49" i="9"/>
  <c r="R49" i="9"/>
  <c r="S49" i="9"/>
  <c r="D49" i="9" s="1"/>
  <c r="AD55" i="9"/>
  <c r="AB55" i="9"/>
  <c r="AC55" i="9"/>
  <c r="W60" i="9"/>
  <c r="X60" i="9"/>
  <c r="Y60" i="9"/>
  <c r="Q66" i="9"/>
  <c r="AA72" i="9"/>
  <c r="R78" i="9"/>
  <c r="S78" i="9"/>
  <c r="T78" i="9"/>
  <c r="AA83" i="9"/>
  <c r="W93" i="9"/>
  <c r="X93" i="9"/>
  <c r="Y93" i="9"/>
  <c r="Y103" i="9"/>
  <c r="W103" i="9"/>
  <c r="X103" i="9"/>
  <c r="AA51" i="9"/>
  <c r="V62" i="9"/>
  <c r="Q79" i="9"/>
  <c r="V104" i="9"/>
  <c r="R63" i="9"/>
  <c r="T63" i="9"/>
  <c r="E63" i="9" s="1"/>
  <c r="S63" i="9"/>
  <c r="D63" i="9" s="1"/>
  <c r="T70" i="9"/>
  <c r="S70" i="9"/>
  <c r="R70" i="9"/>
  <c r="Y99" i="9"/>
  <c r="X99" i="9"/>
  <c r="W99" i="9"/>
  <c r="X68" i="9"/>
  <c r="W68" i="9"/>
  <c r="Y68" i="9"/>
  <c r="W71" i="9"/>
  <c r="Y71" i="9"/>
  <c r="X71" i="9"/>
  <c r="T89" i="9"/>
  <c r="R89" i="9"/>
  <c r="S89" i="9"/>
  <c r="D89" i="9" s="1"/>
  <c r="AB49" i="9"/>
  <c r="AE49" i="9" s="1"/>
  <c r="AC49" i="9"/>
  <c r="AD49" i="9"/>
  <c r="T60" i="9"/>
  <c r="E60" i="9" s="1"/>
  <c r="S60" i="9"/>
  <c r="D60" i="9" s="1"/>
  <c r="R60" i="9"/>
  <c r="F20" i="8"/>
  <c r="F25" i="8"/>
  <c r="F34" i="8"/>
  <c r="F27" i="8"/>
  <c r="H40" i="8"/>
  <c r="H18" i="8"/>
  <c r="G48" i="8"/>
  <c r="G27" i="8"/>
  <c r="G32" i="8"/>
  <c r="G21" i="8"/>
  <c r="H38" i="8"/>
  <c r="G42" i="8"/>
  <c r="G39" i="8"/>
  <c r="G5" i="8"/>
  <c r="F7" i="8"/>
  <c r="F57" i="8" s="1"/>
  <c r="F17" i="8"/>
  <c r="F8" i="8"/>
  <c r="H24" i="8"/>
  <c r="H27" i="8"/>
  <c r="H20" i="8"/>
  <c r="G8" i="8"/>
  <c r="G28" i="8"/>
  <c r="H36" i="8"/>
  <c r="H48" i="8"/>
  <c r="G26" i="8"/>
  <c r="G19" i="8"/>
  <c r="G23" i="8"/>
  <c r="F40" i="8"/>
  <c r="H19" i="8"/>
  <c r="F41" i="8"/>
  <c r="H35" i="8"/>
  <c r="F39" i="8"/>
  <c r="F43" i="8"/>
  <c r="F42" i="8"/>
  <c r="H51" i="8"/>
  <c r="F49" i="8"/>
  <c r="F53" i="8"/>
  <c r="Q58" i="9"/>
  <c r="AA70" i="9"/>
  <c r="AA81" i="9"/>
  <c r="Q54" i="9"/>
  <c r="Q76" i="9"/>
  <c r="AC82" i="9"/>
  <c r="AB82" i="9"/>
  <c r="AD82" i="9"/>
  <c r="AA87" i="9"/>
  <c r="Q59" i="9"/>
  <c r="AA71" i="9"/>
  <c r="W74" i="9"/>
  <c r="X74" i="9"/>
  <c r="Y74" i="9"/>
  <c r="X49" i="9"/>
  <c r="Y49" i="9"/>
  <c r="W49" i="9"/>
  <c r="Z49" i="9" s="1"/>
  <c r="X55" i="9"/>
  <c r="Y55" i="9"/>
  <c r="W55" i="9"/>
  <c r="Q72" i="9"/>
  <c r="X78" i="9"/>
  <c r="W78" i="9"/>
  <c r="Y78" i="9"/>
  <c r="AB93" i="9"/>
  <c r="AD93" i="9"/>
  <c r="AC93" i="9"/>
  <c r="AA103" i="9"/>
  <c r="V51" i="9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C78" i="9" l="1"/>
  <c r="U78" i="9"/>
  <c r="S68" i="9"/>
  <c r="D68" i="9" s="1"/>
  <c r="R68" i="9"/>
  <c r="C68" i="9" s="1"/>
  <c r="T68" i="9"/>
  <c r="E68" i="9" s="1"/>
  <c r="R75" i="9"/>
  <c r="C75" i="9" s="1"/>
  <c r="S75" i="9"/>
  <c r="D75" i="9" s="1"/>
  <c r="T75" i="9"/>
  <c r="E75" i="9" s="1"/>
  <c r="AD52" i="9"/>
  <c r="AB52" i="9"/>
  <c r="AC52" i="9"/>
  <c r="Z87" i="9"/>
  <c r="AB58" i="9"/>
  <c r="AC58" i="9"/>
  <c r="AD58" i="9"/>
  <c r="E93" i="9"/>
  <c r="AE98" i="9"/>
  <c r="R79" i="9"/>
  <c r="C79" i="9" s="1"/>
  <c r="S79" i="9"/>
  <c r="T79" i="9"/>
  <c r="AB99" i="9"/>
  <c r="AC99" i="9"/>
  <c r="AD99" i="9"/>
  <c r="E99" i="9" s="1"/>
  <c r="AD76" i="9"/>
  <c r="AC76" i="9"/>
  <c r="AB76" i="9"/>
  <c r="C56" i="9"/>
  <c r="U56" i="9"/>
  <c r="D99" i="9"/>
  <c r="C98" i="9"/>
  <c r="U98" i="9"/>
  <c r="C93" i="9"/>
  <c r="U93" i="9"/>
  <c r="U70" i="9"/>
  <c r="X62" i="9"/>
  <c r="Y62" i="9"/>
  <c r="W62" i="9"/>
  <c r="AC83" i="9"/>
  <c r="AD83" i="9"/>
  <c r="AB83" i="9"/>
  <c r="C83" i="9" s="1"/>
  <c r="AE89" i="9"/>
  <c r="X3" i="9"/>
  <c r="AB71" i="9"/>
  <c r="AC71" i="9"/>
  <c r="AD71" i="9"/>
  <c r="AD81" i="9"/>
  <c r="AC81" i="9"/>
  <c r="AB81" i="9"/>
  <c r="C89" i="9"/>
  <c r="U89" i="9"/>
  <c r="C63" i="9"/>
  <c r="AD51" i="9"/>
  <c r="AB51" i="9"/>
  <c r="AC51" i="9"/>
  <c r="E78" i="9"/>
  <c r="T66" i="9"/>
  <c r="E66" i="9" s="1"/>
  <c r="S66" i="9"/>
  <c r="D66" i="9" s="1"/>
  <c r="R66" i="9"/>
  <c r="C49" i="9"/>
  <c r="U49" i="9"/>
  <c r="T71" i="9"/>
  <c r="E71" i="9" s="1"/>
  <c r="R71" i="9"/>
  <c r="C71" i="9" s="1"/>
  <c r="S71" i="9"/>
  <c r="D71" i="9" s="1"/>
  <c r="Z98" i="9"/>
  <c r="AD79" i="9"/>
  <c r="AB79" i="9"/>
  <c r="AC79" i="9"/>
  <c r="U51" i="9"/>
  <c r="U83" i="9"/>
  <c r="D56" i="9"/>
  <c r="C52" i="9"/>
  <c r="U52" i="9"/>
  <c r="D82" i="9"/>
  <c r="D98" i="9"/>
  <c r="D93" i="9"/>
  <c r="C55" i="9"/>
  <c r="U55" i="9"/>
  <c r="W51" i="9"/>
  <c r="X51" i="9"/>
  <c r="D51" i="9" s="1"/>
  <c r="D16" i="16" s="1"/>
  <c r="Y51" i="9"/>
  <c r="R72" i="9"/>
  <c r="S72" i="9"/>
  <c r="T72" i="9"/>
  <c r="E72" i="9" s="1"/>
  <c r="AB87" i="9"/>
  <c r="AC87" i="9"/>
  <c r="AD87" i="9"/>
  <c r="S76" i="9"/>
  <c r="D76" i="9" s="1"/>
  <c r="T76" i="9"/>
  <c r="E76" i="9" s="1"/>
  <c r="R76" i="9"/>
  <c r="R58" i="9"/>
  <c r="S58" i="9"/>
  <c r="D58" i="9" s="1"/>
  <c r="T58" i="9"/>
  <c r="D52" i="9"/>
  <c r="R62" i="9"/>
  <c r="S62" i="9"/>
  <c r="D62" i="9" s="1"/>
  <c r="T62" i="9"/>
  <c r="E74" i="9"/>
  <c r="E55" i="9"/>
  <c r="AC103" i="9"/>
  <c r="D103" i="9" s="1"/>
  <c r="D32" i="16" s="1"/>
  <c r="AD103" i="9"/>
  <c r="AB103" i="9"/>
  <c r="T54" i="9"/>
  <c r="E54" i="9" s="1"/>
  <c r="S54" i="9"/>
  <c r="D54" i="9" s="1"/>
  <c r="D17" i="16" s="1"/>
  <c r="R54" i="9"/>
  <c r="AB72" i="9"/>
  <c r="AD72" i="9"/>
  <c r="AC72" i="9"/>
  <c r="D72" i="9" s="1"/>
  <c r="C64" i="9"/>
  <c r="U64" i="9"/>
  <c r="E83" i="9"/>
  <c r="D94" i="9"/>
  <c r="E103" i="9"/>
  <c r="E32" i="16" s="1"/>
  <c r="D74" i="9"/>
  <c r="T59" i="9"/>
  <c r="E59" i="9" s="1"/>
  <c r="R59" i="9"/>
  <c r="S59" i="9"/>
  <c r="D59" i="9" s="1"/>
  <c r="AD70" i="9"/>
  <c r="AB70" i="9"/>
  <c r="AC70" i="9"/>
  <c r="D70" i="9" s="1"/>
  <c r="D21" i="16" s="1"/>
  <c r="C60" i="9"/>
  <c r="U60" i="9"/>
  <c r="E89" i="9"/>
  <c r="E70" i="9"/>
  <c r="E21" i="16" s="1"/>
  <c r="W104" i="9"/>
  <c r="C104" i="9" s="1"/>
  <c r="X104" i="9"/>
  <c r="D104" i="9" s="1"/>
  <c r="Y104" i="9"/>
  <c r="D78" i="9"/>
  <c r="E49" i="9"/>
  <c r="R87" i="9"/>
  <c r="S87" i="9"/>
  <c r="D87" i="9" s="1"/>
  <c r="T87" i="9"/>
  <c r="E87" i="9" s="1"/>
  <c r="S108" i="9"/>
  <c r="D108" i="9" s="1"/>
  <c r="D34" i="16" s="1"/>
  <c r="R108" i="9"/>
  <c r="T108" i="9"/>
  <c r="E108" i="9" s="1"/>
  <c r="E34" i="16" s="1"/>
  <c r="T81" i="9"/>
  <c r="E81" i="9" s="1"/>
  <c r="S81" i="9"/>
  <c r="D81" i="9" s="1"/>
  <c r="R81" i="9"/>
  <c r="E51" i="9"/>
  <c r="D83" i="9"/>
  <c r="C94" i="9"/>
  <c r="E56" i="9"/>
  <c r="E52" i="9"/>
  <c r="C103" i="9"/>
  <c r="U103" i="9"/>
  <c r="C74" i="9"/>
  <c r="U74" i="9"/>
  <c r="Z89" i="9"/>
  <c r="C99" i="9"/>
  <c r="E82" i="9"/>
  <c r="E98" i="9"/>
  <c r="E104" i="9"/>
  <c r="D55" i="9"/>
  <c r="Z41" i="9"/>
  <c r="E39" i="9"/>
  <c r="E42" i="9"/>
  <c r="D19" i="9"/>
  <c r="T13" i="9"/>
  <c r="E13" i="9" s="1"/>
  <c r="S13" i="9"/>
  <c r="R13" i="9"/>
  <c r="S20" i="9"/>
  <c r="R20" i="9"/>
  <c r="T20" i="9"/>
  <c r="S36" i="9"/>
  <c r="R36" i="9"/>
  <c r="T36" i="9"/>
  <c r="S32" i="9"/>
  <c r="R32" i="9"/>
  <c r="T32" i="9"/>
  <c r="S12" i="9"/>
  <c r="D12" i="9" s="1"/>
  <c r="R12" i="9"/>
  <c r="T12" i="9"/>
  <c r="S4" i="9"/>
  <c r="R4" i="9"/>
  <c r="C4" i="9" s="1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D17" i="9" s="1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C25" i="9" s="1"/>
  <c r="T18" i="9"/>
  <c r="S18" i="9"/>
  <c r="D18" i="9" s="1"/>
  <c r="R18" i="9"/>
  <c r="T29" i="9"/>
  <c r="S29" i="9"/>
  <c r="R29" i="9"/>
  <c r="T34" i="9"/>
  <c r="S34" i="9"/>
  <c r="D34" i="9" s="1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3" i="9"/>
  <c r="AC40" i="9"/>
  <c r="D40" i="9" s="1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C30" i="16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C22" i="16"/>
  <c r="D22" i="16"/>
  <c r="Y38" i="9"/>
  <c r="W38" i="9"/>
  <c r="C38" i="9" s="1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E5" i="9" s="1"/>
  <c r="W5" i="9"/>
  <c r="Y42" i="9"/>
  <c r="W42" i="9"/>
  <c r="C42" i="9" s="1"/>
  <c r="X42" i="9"/>
  <c r="D42" i="9" s="1"/>
  <c r="Y26" i="9"/>
  <c r="E26" i="9" s="1"/>
  <c r="W26" i="9"/>
  <c r="C26" i="9" s="1"/>
  <c r="X26" i="9"/>
  <c r="AB41" i="9"/>
  <c r="AE41" i="9" s="1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D37" i="9" s="1"/>
  <c r="Y37" i="9"/>
  <c r="W37" i="9"/>
  <c r="Y46" i="9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104" i="9" l="1"/>
  <c r="C59" i="9"/>
  <c r="U59" i="9"/>
  <c r="E46" i="9"/>
  <c r="C21" i="9"/>
  <c r="AE70" i="9"/>
  <c r="C62" i="9"/>
  <c r="U62" i="9"/>
  <c r="C58" i="9"/>
  <c r="C18" i="16" s="1"/>
  <c r="U58" i="9"/>
  <c r="Z51" i="9"/>
  <c r="C66" i="9"/>
  <c r="C20" i="16" s="1"/>
  <c r="U66" i="9"/>
  <c r="C81" i="9"/>
  <c r="U81" i="9"/>
  <c r="U108" i="9"/>
  <c r="C108" i="9"/>
  <c r="C87" i="9"/>
  <c r="U87" i="9"/>
  <c r="C76" i="9"/>
  <c r="C72" i="9"/>
  <c r="K72" i="9" s="1"/>
  <c r="AE51" i="9"/>
  <c r="E79" i="9"/>
  <c r="AE52" i="9"/>
  <c r="K103" i="9"/>
  <c r="C32" i="16"/>
  <c r="K32" i="16" s="1"/>
  <c r="E32" i="17" s="1"/>
  <c r="F32" i="17" s="1"/>
  <c r="G32" i="17" s="1"/>
  <c r="E37" i="9"/>
  <c r="D38" i="9"/>
  <c r="C54" i="9"/>
  <c r="C17" i="16" s="1"/>
  <c r="K17" i="16" s="1"/>
  <c r="E17" i="17" s="1"/>
  <c r="F17" i="17" s="1"/>
  <c r="G17" i="17" s="1"/>
  <c r="U54" i="9"/>
  <c r="E62" i="9"/>
  <c r="E58" i="9"/>
  <c r="AE87" i="9"/>
  <c r="C51" i="9"/>
  <c r="C16" i="16" s="1"/>
  <c r="C70" i="9"/>
  <c r="C21" i="16" s="1"/>
  <c r="D79" i="9"/>
  <c r="E29" i="9"/>
  <c r="D16" i="9"/>
  <c r="D26" i="9"/>
  <c r="E38" i="9"/>
  <c r="C45" i="9"/>
  <c r="D6" i="9"/>
  <c r="C18" i="9"/>
  <c r="D25" i="9"/>
  <c r="C9" i="9"/>
  <c r="C41" i="9"/>
  <c r="U41" i="9"/>
  <c r="C37" i="9"/>
  <c r="E21" i="9"/>
  <c r="C5" i="9"/>
  <c r="E45" i="9"/>
  <c r="C6" i="9"/>
  <c r="D44" i="9"/>
  <c r="C29" i="9"/>
  <c r="E25" i="9"/>
  <c r="E16" i="9"/>
  <c r="E6" i="16" s="1"/>
  <c r="D9" i="9"/>
  <c r="D41" i="9"/>
  <c r="D48" i="9"/>
  <c r="C10" i="9"/>
  <c r="E14" i="9"/>
  <c r="D13" i="16"/>
  <c r="D21" i="9"/>
  <c r="D45" i="9"/>
  <c r="E6" i="9"/>
  <c r="C34" i="9"/>
  <c r="D29" i="9"/>
  <c r="E18" i="9"/>
  <c r="E41" i="9"/>
  <c r="C17" i="9"/>
  <c r="C30" i="9"/>
  <c r="E12" i="9"/>
  <c r="E5" i="16" s="1"/>
  <c r="D36" i="9"/>
  <c r="D12" i="16" s="1"/>
  <c r="C13" i="9"/>
  <c r="E28" i="9"/>
  <c r="E30" i="9"/>
  <c r="D32" i="9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E23" i="16"/>
  <c r="K26" i="9"/>
  <c r="E13" i="16"/>
  <c r="K33" i="9"/>
  <c r="AE44" i="9"/>
  <c r="D28" i="16"/>
  <c r="D20" i="16"/>
  <c r="E8" i="16"/>
  <c r="K22" i="9"/>
  <c r="E30" i="16"/>
  <c r="K30" i="16" s="1"/>
  <c r="E30" i="17" s="1"/>
  <c r="F30" i="17" s="1"/>
  <c r="G30" i="17" s="1"/>
  <c r="E24" i="16"/>
  <c r="C25" i="16"/>
  <c r="C28" i="16"/>
  <c r="C4" i="16"/>
  <c r="C19" i="16"/>
  <c r="E18" i="16"/>
  <c r="K71" i="9"/>
  <c r="C8" i="16"/>
  <c r="E22" i="16"/>
  <c r="K22" i="16" s="1"/>
  <c r="E22" i="17" s="1"/>
  <c r="F22" i="17" s="1"/>
  <c r="G22" i="17" s="1"/>
  <c r="D26" i="16"/>
  <c r="D14" i="16"/>
  <c r="C11" i="16"/>
  <c r="E20" i="16"/>
  <c r="D19" i="16"/>
  <c r="D10" i="16"/>
  <c r="D29" i="16"/>
  <c r="C24" i="16"/>
  <c r="D25" i="16"/>
  <c r="D11" i="16"/>
  <c r="E9" i="16"/>
  <c r="D6" i="16"/>
  <c r="E19" i="16"/>
  <c r="D5" i="16"/>
  <c r="C26" i="16"/>
  <c r="C23" i="16"/>
  <c r="C29" i="16"/>
  <c r="K7" i="9"/>
  <c r="U9" i="9"/>
  <c r="D24" i="16"/>
  <c r="E28" i="16"/>
  <c r="D15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41" i="9" l="1"/>
  <c r="K108" i="9"/>
  <c r="C34" i="16"/>
  <c r="K34" i="16" s="1"/>
  <c r="E34" i="17" s="1"/>
  <c r="F34" i="17" s="1"/>
  <c r="G34" i="17" s="1"/>
  <c r="E51" i="8"/>
  <c r="C51" i="8"/>
  <c r="E3" i="16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<sst xmlns="http://schemas.openxmlformats.org/spreadsheetml/2006/main" count="1079" uniqueCount="253">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</sst>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1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2.%20WPD%20(MIDE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7033994.3995415075</v>
          </cell>
          <cell r="C195">
            <v>0</v>
          </cell>
          <cell r="D195">
            <v>0</v>
          </cell>
          <cell r="E195">
            <v>1997624.9959965297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45904.235473913803</v>
          </cell>
          <cell r="C196">
            <v>0</v>
          </cell>
          <cell r="D196">
            <v>0</v>
          </cell>
          <cell r="E196">
            <v>15951.347266438355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85598.427335508633</v>
          </cell>
          <cell r="C197">
            <v>0</v>
          </cell>
          <cell r="D197">
            <v>0</v>
          </cell>
          <cell r="E197">
            <v>29809.599419178085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856868.88143736357</v>
          </cell>
          <cell r="C199">
            <v>637095.47057932522</v>
          </cell>
          <cell r="D199">
            <v>0</v>
          </cell>
          <cell r="E199">
            <v>280164.54532643908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2842.0401399310344</v>
          </cell>
          <cell r="C200">
            <v>957.60693742241392</v>
          </cell>
          <cell r="D200">
            <v>0</v>
          </cell>
          <cell r="E200">
            <v>979.4869910958904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4257.8519445000011</v>
          </cell>
          <cell r="C201">
            <v>1631.6940812586208</v>
          </cell>
          <cell r="D201">
            <v>0</v>
          </cell>
          <cell r="E201">
            <v>1369.8624349315071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22924.724389826239</v>
          </cell>
          <cell r="D203">
            <v>0</v>
          </cell>
          <cell r="E203">
            <v>9842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1595722.2482836125</v>
          </cell>
          <cell r="C207">
            <v>0</v>
          </cell>
          <cell r="D207">
            <v>0</v>
          </cell>
          <cell r="E207">
            <v>134131.86978233623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2554.7659093189659</v>
          </cell>
          <cell r="C208">
            <v>0</v>
          </cell>
          <cell r="D208">
            <v>0</v>
          </cell>
          <cell r="E208">
            <v>314.36521027397271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16791.711370784484</v>
          </cell>
          <cell r="C209">
            <v>0</v>
          </cell>
          <cell r="D209">
            <v>0</v>
          </cell>
          <cell r="E209">
            <v>1122.0559191780821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534582.05600337929</v>
          </cell>
          <cell r="C211">
            <v>204605.90854782274</v>
          </cell>
          <cell r="D211">
            <v>0</v>
          </cell>
          <cell r="E211">
            <v>36566.217500969753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711.03200138793113</v>
          </cell>
          <cell r="C212">
            <v>227.99271853448275</v>
          </cell>
          <cell r="D212">
            <v>0</v>
          </cell>
          <cell r="E212">
            <v>15.913684931506848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3255.5135656810348</v>
          </cell>
          <cell r="C213">
            <v>967.10468562931044</v>
          </cell>
          <cell r="D213">
            <v>0</v>
          </cell>
          <cell r="E213">
            <v>81.950730821917816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4352.9807728373871</v>
          </cell>
          <cell r="D215">
            <v>0</v>
          </cell>
          <cell r="E215">
            <v>864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8.0215608113262768E-4</v>
          </cell>
          <cell r="C219">
            <v>1.9784391886737236E-4</v>
          </cell>
          <cell r="E219">
            <v>1.204888626703401E-5</v>
          </cell>
          <cell r="F219">
            <v>0</v>
          </cell>
          <cell r="G219">
            <v>0</v>
          </cell>
          <cell r="H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</row>
        <row r="223">
          <cell r="B223">
            <v>7.604348071578495E-4</v>
          </cell>
          <cell r="C223">
            <v>2.3956519284215049E-4</v>
          </cell>
          <cell r="E223">
            <v>1.2536144055792031E-5</v>
          </cell>
          <cell r="F223">
            <v>0</v>
          </cell>
          <cell r="G223">
            <v>0</v>
          </cell>
          <cell r="H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</row>
        <row r="225">
          <cell r="B225">
            <v>7.9345416554747229E-4</v>
          </cell>
          <cell r="C225">
            <v>2.0654583445252773E-4</v>
          </cell>
          <cell r="E225">
            <v>6.1528634567946232E-6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65468.689899125413</v>
          </cell>
          <cell r="C231">
            <v>249307.5612824196</v>
          </cell>
          <cell r="D231">
            <v>277392.90797538235</v>
          </cell>
          <cell r="E231">
            <v>9933.7901453094528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88.137398643537949</v>
          </cell>
          <cell r="C232">
            <v>336.6601810315172</v>
          </cell>
          <cell r="D232">
            <v>420.41465805017145</v>
          </cell>
          <cell r="E232">
            <v>16.994399508493149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781.19955301199832</v>
          </cell>
          <cell r="C233">
            <v>2964.6706053537209</v>
          </cell>
          <cell r="D233">
            <v>3270.3561254966994</v>
          </cell>
          <cell r="E233">
            <v>106.46776342520548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288136.92363146337</v>
          </cell>
          <cell r="C235">
            <v>1133767.484292567</v>
          </cell>
          <cell r="D235">
            <v>1217827.2501342953</v>
          </cell>
          <cell r="E235">
            <v>13739.246046912602</v>
          </cell>
          <cell r="F235">
            <v>1443798.0647549971</v>
          </cell>
          <cell r="G235">
            <v>19185.247806070376</v>
          </cell>
          <cell r="H235">
            <v>185922.11086948533</v>
          </cell>
        </row>
        <row r="236">
          <cell r="B236">
            <v>294.92198671536522</v>
          </cell>
          <cell r="C236">
            <v>1148.1642311121873</v>
          </cell>
          <cell r="D236">
            <v>1503.9914928061551</v>
          </cell>
          <cell r="E236">
            <v>29.531531998356169</v>
          </cell>
          <cell r="F236">
            <v>1938.2727431506846</v>
          </cell>
          <cell r="G236">
            <v>35.561943698630138</v>
          </cell>
          <cell r="H236">
            <v>156.00916524827585</v>
          </cell>
        </row>
        <row r="237">
          <cell r="B237">
            <v>14846.670407863461</v>
          </cell>
          <cell r="C237">
            <v>52731.665987760316</v>
          </cell>
          <cell r="D237">
            <v>61521.537030850595</v>
          </cell>
          <cell r="E237">
            <v>377.12646465698623</v>
          </cell>
          <cell r="F237">
            <v>77687.273626027396</v>
          </cell>
          <cell r="G237">
            <v>1090.3488908219181</v>
          </cell>
          <cell r="H237">
            <v>3547.9678317969833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15765.232174225428</v>
          </cell>
          <cell r="C239">
            <v>61475.580043093287</v>
          </cell>
          <cell r="D239">
            <v>67543.844527204768</v>
          </cell>
          <cell r="E239">
            <v>263.43850408549929</v>
          </cell>
          <cell r="F239">
            <v>103428.77361422902</v>
          </cell>
          <cell r="G239">
            <v>472.57952115116234</v>
          </cell>
          <cell r="H239">
            <v>9098.9711489466372</v>
          </cell>
        </row>
        <row r="240">
          <cell r="B240">
            <v>582.10976009634157</v>
          </cell>
          <cell r="C240">
            <v>2261.4712939536589</v>
          </cell>
          <cell r="D240">
            <v>3383.0870994481352</v>
          </cell>
          <cell r="E240">
            <v>7.1201794520547956</v>
          </cell>
          <cell r="F240">
            <v>4589.0135650684933</v>
          </cell>
          <cell r="G240">
            <v>0</v>
          </cell>
          <cell r="H240">
            <v>1686.5277353327585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741861.95683500194</v>
          </cell>
          <cell r="C242">
            <v>2955179.5361652104</v>
          </cell>
          <cell r="D242">
            <v>3857333.694607256</v>
          </cell>
          <cell r="E242">
            <v>4142.6109571263096</v>
          </cell>
          <cell r="F242">
            <v>2873647.6750180693</v>
          </cell>
          <cell r="G242">
            <v>60724.318545564864</v>
          </cell>
          <cell r="H242">
            <v>952251.199386233</v>
          </cell>
        </row>
        <row r="243">
          <cell r="B243">
            <v>4122.254147467379</v>
          </cell>
          <cell r="C243">
            <v>14297.787558422258</v>
          </cell>
          <cell r="D243">
            <v>16574.460708423292</v>
          </cell>
          <cell r="E243">
            <v>32.520528082191788</v>
          </cell>
          <cell r="F243">
            <v>27960.506282876711</v>
          </cell>
          <cell r="G243">
            <v>0</v>
          </cell>
          <cell r="H243">
            <v>685.73139261284484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59176.071403002861</v>
          </cell>
          <cell r="C245">
            <v>0</v>
          </cell>
          <cell r="D245">
            <v>0</v>
          </cell>
          <cell r="E245">
            <v>948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36.248115749999997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85.360149543103461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10874.207167439868</v>
          </cell>
          <cell r="C249">
            <v>0</v>
          </cell>
          <cell r="D249">
            <v>0</v>
          </cell>
          <cell r="E249">
            <v>694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200.20069233620688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544.4360659137933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974.65951184584776</v>
          </cell>
          <cell r="C253">
            <v>0</v>
          </cell>
          <cell r="D253">
            <v>0</v>
          </cell>
          <cell r="E253">
            <v>135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25.769167163793099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6690.9793127952425</v>
          </cell>
          <cell r="C257">
            <v>0</v>
          </cell>
          <cell r="D257">
            <v>0</v>
          </cell>
          <cell r="E257">
            <v>40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12297.718876243876</v>
          </cell>
          <cell r="C261">
            <v>40044.122412800672</v>
          </cell>
          <cell r="D261">
            <v>215732.40218941603</v>
          </cell>
          <cell r="E261">
            <v>42.935455737500135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>
            <v>1307.1162122586206</v>
          </cell>
          <cell r="C265">
            <v>0</v>
          </cell>
          <cell r="D265">
            <v>0</v>
          </cell>
          <cell r="E265">
            <v>125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133.51970661206897</v>
          </cell>
          <cell r="C269">
            <v>0</v>
          </cell>
          <cell r="D269">
            <v>0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>
            <v>32745.26218624138</v>
          </cell>
          <cell r="C272">
            <v>0</v>
          </cell>
          <cell r="D272">
            <v>0</v>
          </cell>
          <cell r="E272">
            <v>462.3004582191781</v>
          </cell>
          <cell r="H272">
            <v>2521.6749880603461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H273">
            <v>0</v>
          </cell>
        </row>
        <row r="274">
          <cell r="B274">
            <v>181.69715821551725</v>
          </cell>
          <cell r="E274">
            <v>1.5583006849315069</v>
          </cell>
          <cell r="H274">
            <v>46.958456637931029</v>
          </cell>
        </row>
        <row r="278">
          <cell r="B278">
            <v>1134.8692715945126</v>
          </cell>
          <cell r="C278">
            <v>4849.2754072865864</v>
          </cell>
          <cell r="D278">
            <v>6752.9881569059262</v>
          </cell>
          <cell r="E278">
            <v>116.02639520547946</v>
          </cell>
          <cell r="H278">
            <v>628.07777658620694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0.12603684786585367</v>
          </cell>
          <cell r="C280">
            <v>2.547883809146342</v>
          </cell>
          <cell r="D280">
            <v>2.1149481031918658</v>
          </cell>
          <cell r="E280">
            <v>1.1611705479452052</v>
          </cell>
          <cell r="H280">
            <v>1.5650584551724138</v>
          </cell>
        </row>
        <row r="284">
          <cell r="B284">
            <v>1529.5298745517241</v>
          </cell>
          <cell r="C284">
            <v>0</v>
          </cell>
          <cell r="D284">
            <v>0</v>
          </cell>
          <cell r="E284">
            <v>12.527319863013698</v>
          </cell>
          <cell r="H284">
            <v>146.66850142241381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</row>
        <row r="289">
          <cell r="B289">
            <v>951.44471822256128</v>
          </cell>
          <cell r="C289">
            <v>3315.209157009147</v>
          </cell>
          <cell r="D289">
            <v>6437.5157551003258</v>
          </cell>
          <cell r="E289">
            <v>6.8750979452054803</v>
          </cell>
          <cell r="H289">
            <v>6.4551675517241387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4">
          <cell r="B294">
            <v>139370.23880487931</v>
          </cell>
          <cell r="C294">
            <v>0</v>
          </cell>
          <cell r="D294">
            <v>0</v>
          </cell>
          <cell r="E294">
            <v>115.63970753424657</v>
          </cell>
          <cell r="H294">
            <v>6439.1727074741384</v>
          </cell>
        </row>
        <row r="295">
          <cell r="B295">
            <v>0</v>
          </cell>
          <cell r="E295">
            <v>0</v>
          </cell>
          <cell r="H295">
            <v>0</v>
          </cell>
        </row>
        <row r="299">
          <cell r="B299">
            <v>68147.945253094513</v>
          </cell>
          <cell r="C299">
            <v>220800.75517876225</v>
          </cell>
          <cell r="D299">
            <v>430993.05863669253</v>
          </cell>
          <cell r="E299">
            <v>160.76555753424657</v>
          </cell>
          <cell r="H299">
            <v>14609.406964008618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29">
          <cell r="B329">
            <v>0.15212769242237326</v>
          </cell>
          <cell r="C329">
            <v>0.42069310967383339</v>
          </cell>
          <cell r="D329">
            <v>0.42717919790379333</v>
          </cell>
        </row>
        <row r="330">
          <cell r="B330">
            <v>0.14943889524684104</v>
          </cell>
          <cell r="C330">
            <v>0.41939434854590257</v>
          </cell>
          <cell r="D330">
            <v>0.43116675620725647</v>
          </cell>
        </row>
        <row r="331">
          <cell r="B331">
            <v>2.9878580730325435E-3</v>
          </cell>
          <cell r="C331">
            <v>0.21352069745453825</v>
          </cell>
          <cell r="D331">
            <v>0.78349144447242924</v>
          </cell>
        </row>
        <row r="332">
          <cell r="B332">
            <v>0.13223022566782405</v>
          </cell>
          <cell r="C332">
            <v>0.582406236122051</v>
          </cell>
          <cell r="D332">
            <v>0.285363538210125</v>
          </cell>
        </row>
        <row r="333">
          <cell r="B333">
            <v>0.13189814779775777</v>
          </cell>
          <cell r="C333">
            <v>0.53574409059834316</v>
          </cell>
          <cell r="D333">
            <v>0.33235776160389902</v>
          </cell>
        </row>
        <row r="334">
          <cell r="B334">
            <v>2.1923880321650796E-2</v>
          </cell>
          <cell r="C334">
            <v>0.17312236028680919</v>
          </cell>
          <cell r="D334">
            <v>0.80495375939154012</v>
          </cell>
        </row>
        <row r="335">
          <cell r="B335">
            <v>0.13721356161674073</v>
          </cell>
          <cell r="C335">
            <v>0.52638649467335197</v>
          </cell>
          <cell r="D335">
            <v>0.33639994370990728</v>
          </cell>
        </row>
        <row r="336">
          <cell r="B336">
            <v>0.13084287139939274</v>
          </cell>
          <cell r="C336">
            <v>0.55177953849207328</v>
          </cell>
          <cell r="D336">
            <v>0.31737759010853411</v>
          </cell>
        </row>
        <row r="337">
          <cell r="B337">
            <v>0.130825603945044</v>
          </cell>
          <cell r="C337">
            <v>0.55301605909579188</v>
          </cell>
          <cell r="D337">
            <v>0.31615833695916407</v>
          </cell>
        </row>
        <row r="342">
          <cell r="D342">
            <v>1</v>
          </cell>
        </row>
        <row r="343">
          <cell r="D343">
            <v>1</v>
          </cell>
        </row>
        <row r="344">
          <cell r="D344">
            <v>1</v>
          </cell>
        </row>
        <row r="345">
          <cell r="D345">
            <v>1</v>
          </cell>
        </row>
        <row r="346">
          <cell r="D346">
            <v>1</v>
          </cell>
        </row>
        <row r="351">
          <cell r="B351">
            <v>2.9311076178356665E-2</v>
          </cell>
          <cell r="C351">
            <v>0.37306092022856002</v>
          </cell>
          <cell r="D351">
            <v>0.59762800359308332</v>
          </cell>
        </row>
        <row r="352">
          <cell r="B352">
            <v>4.8699303221353275E-2</v>
          </cell>
          <cell r="C352">
            <v>8.8566911135322543E-2</v>
          </cell>
          <cell r="D352">
            <v>0.86273378564332415</v>
          </cell>
        </row>
        <row r="353">
          <cell r="B353">
            <v>9.0080961686918315E-2</v>
          </cell>
          <cell r="C353">
            <v>0.15227816413592191</v>
          </cell>
          <cell r="D353">
            <v>0.75764087417715975</v>
          </cell>
        </row>
        <row r="354">
          <cell r="B354">
            <v>9.9353076011844191E-3</v>
          </cell>
          <cell r="C354">
            <v>0.63602435771334065</v>
          </cell>
          <cell r="D354">
            <v>0.35404033468547497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2.1459999999999999</v>
          </cell>
          <cell r="E16">
            <v>0</v>
          </cell>
          <cell r="F16">
            <v>0</v>
          </cell>
          <cell r="G16">
            <v>4.21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2.3679999999999999</v>
          </cell>
          <cell r="E17">
            <v>1.05</v>
          </cell>
          <cell r="F17">
            <v>0</v>
          </cell>
          <cell r="G17">
            <v>4.21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1.111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1.9570000000000001</v>
          </cell>
          <cell r="E19">
            <v>0</v>
          </cell>
          <cell r="F19">
            <v>0</v>
          </cell>
          <cell r="G19">
            <v>6.5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2.1480000000000001</v>
          </cell>
          <cell r="E20">
            <v>1.04</v>
          </cell>
          <cell r="F20">
            <v>0</v>
          </cell>
          <cell r="G20">
            <v>6.5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1.1930000000000001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2.0960000000000001</v>
          </cell>
          <cell r="E22">
            <v>1.0349999999999999</v>
          </cell>
          <cell r="F22">
            <v>0</v>
          </cell>
          <cell r="G22">
            <v>37.450000000000003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2.0070000000000001</v>
          </cell>
          <cell r="E23">
            <v>1.0289999999999999</v>
          </cell>
          <cell r="F23">
            <v>0</v>
          </cell>
          <cell r="G23">
            <v>25.36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1.27</v>
          </cell>
          <cell r="E24">
            <v>0.97799999999999998</v>
          </cell>
          <cell r="F24">
            <v>0</v>
          </cell>
          <cell r="G24">
            <v>266.97000000000003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7.2530000000000001</v>
          </cell>
          <cell r="E25">
            <v>1.4890000000000001</v>
          </cell>
          <cell r="F25">
            <v>1.0369999999999999</v>
          </cell>
          <cell r="G25">
            <v>4.21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6.6449999999999996</v>
          </cell>
          <cell r="E26">
            <v>1.4390000000000001</v>
          </cell>
          <cell r="F26">
            <v>1.0309999999999999</v>
          </cell>
          <cell r="G26">
            <v>6.5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5.3929999999999998</v>
          </cell>
          <cell r="E27">
            <v>1.339</v>
          </cell>
          <cell r="F27">
            <v>1.0129999999999999</v>
          </cell>
          <cell r="G27">
            <v>8.4600000000000009</v>
          </cell>
          <cell r="H27">
            <v>3.68</v>
          </cell>
          <cell r="I27">
            <v>7.58</v>
          </cell>
          <cell r="J27">
            <v>0.17</v>
          </cell>
        </row>
        <row r="28">
          <cell r="D28">
            <v>3.8410000000000002</v>
          </cell>
          <cell r="E28">
            <v>1.2190000000000001</v>
          </cell>
          <cell r="F28">
            <v>0.99</v>
          </cell>
          <cell r="G28">
            <v>6.52</v>
          </cell>
          <cell r="H28">
            <v>4.71</v>
          </cell>
          <cell r="I28">
            <v>6.89</v>
          </cell>
          <cell r="J28">
            <v>0.109</v>
          </cell>
        </row>
        <row r="29">
          <cell r="D29">
            <v>2.4169999999999998</v>
          </cell>
          <cell r="E29">
            <v>1.0900000000000001</v>
          </cell>
          <cell r="F29">
            <v>0.97599999999999998</v>
          </cell>
          <cell r="G29">
            <v>64.66</v>
          </cell>
          <cell r="H29">
            <v>4.97</v>
          </cell>
          <cell r="I29">
            <v>6.93</v>
          </cell>
          <cell r="J29">
            <v>4.9000000000000002E-2</v>
          </cell>
        </row>
        <row r="30">
          <cell r="D30">
            <v>2.472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2.7730000000000001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3.714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2.1619999999999999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23.7</v>
          </cell>
          <cell r="E34">
            <v>2.1040000000000001</v>
          </cell>
          <cell r="F34">
            <v>1.661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-0.59599999999999997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-0.50800000000000001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-0.59599999999999997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0.245</v>
          </cell>
        </row>
        <row r="38">
          <cell r="D38">
            <v>-0.59599999999999997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-4.899</v>
          </cell>
          <cell r="E39">
            <v>-0.40699999999999997</v>
          </cell>
          <cell r="F39">
            <v>-5.5E-2</v>
          </cell>
          <cell r="G39">
            <v>0</v>
          </cell>
          <cell r="H39">
            <v>0</v>
          </cell>
          <cell r="I39">
            <v>0</v>
          </cell>
          <cell r="J39">
            <v>0.245</v>
          </cell>
        </row>
        <row r="40">
          <cell r="D40">
            <v>-4.899</v>
          </cell>
          <cell r="E40">
            <v>-0.40699999999999997</v>
          </cell>
          <cell r="F40">
            <v>-5.5E-2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-0.50800000000000001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0.20899999999999999</v>
          </cell>
        </row>
        <row r="42">
          <cell r="D42">
            <v>-0.50800000000000001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-4.1749999999999998</v>
          </cell>
          <cell r="E43">
            <v>-0.34899999999999998</v>
          </cell>
          <cell r="F43">
            <v>-4.4999999999999998E-2</v>
          </cell>
          <cell r="G43">
            <v>0</v>
          </cell>
          <cell r="H43">
            <v>0</v>
          </cell>
          <cell r="I43">
            <v>0</v>
          </cell>
          <cell r="J43">
            <v>0.20899999999999999</v>
          </cell>
        </row>
        <row r="44">
          <cell r="D44">
            <v>-4.1749999999999998</v>
          </cell>
          <cell r="E44">
            <v>-0.34899999999999998</v>
          </cell>
          <cell r="F44">
            <v>-4.4999999999999998E-2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-0.25800000000000001</v>
          </cell>
          <cell r="E45">
            <v>0</v>
          </cell>
          <cell r="F45">
            <v>0</v>
          </cell>
          <cell r="G45">
            <v>31.17</v>
          </cell>
          <cell r="H45">
            <v>0</v>
          </cell>
          <cell r="I45">
            <v>0</v>
          </cell>
          <cell r="J45">
            <v>0.16900000000000001</v>
          </cell>
        </row>
        <row r="46">
          <cell r="D46">
            <v>-0.25800000000000001</v>
          </cell>
          <cell r="E46">
            <v>0</v>
          </cell>
          <cell r="F46">
            <v>0</v>
          </cell>
          <cell r="G46">
            <v>31.17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-2.1320000000000001</v>
          </cell>
          <cell r="E47">
            <v>-0.186</v>
          </cell>
          <cell r="F47">
            <v>-1.7000000000000001E-2</v>
          </cell>
          <cell r="G47">
            <v>31.17</v>
          </cell>
          <cell r="H47">
            <v>0</v>
          </cell>
          <cell r="I47">
            <v>0</v>
          </cell>
          <cell r="J47">
            <v>0.16900000000000001</v>
          </cell>
        </row>
        <row r="48">
          <cell r="D48">
            <v>-2.1320000000000001</v>
          </cell>
          <cell r="E48">
            <v>-0.186</v>
          </cell>
          <cell r="F48">
            <v>-1.7000000000000001E-2</v>
          </cell>
          <cell r="G48">
            <v>31.17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181646024.31514141</v>
          </cell>
        </row>
        <row r="50">
          <cell r="A50" t="str">
            <v>LDNO LV: Domestic Unrestricted</v>
          </cell>
          <cell r="D50">
            <v>820494.60286993149</v>
          </cell>
        </row>
        <row r="51">
          <cell r="A51" t="str">
            <v>LDNO HV: Domestic Unrestricted</v>
          </cell>
          <cell r="D51">
            <v>1117553.8933100651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31285306.039278407</v>
          </cell>
        </row>
        <row r="54">
          <cell r="A54" t="str">
            <v>LDNO LV: Domestic Two Rate</v>
          </cell>
          <cell r="D54">
            <v>61625.170695642941</v>
          </cell>
        </row>
        <row r="55">
          <cell r="A55" t="str">
            <v>LDNO HV: Domestic Two Rate</v>
          </cell>
          <cell r="D55">
            <v>67680.985344691566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254693.68797096951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34410563.009496227</v>
          </cell>
        </row>
        <row r="62">
          <cell r="A62" t="str">
            <v>LDNO LV: Small Non Domestic Unrestricted</v>
          </cell>
          <cell r="D62">
            <v>38319.554412562502</v>
          </cell>
        </row>
        <row r="63">
          <cell r="A63" t="str">
            <v>LDNO HV: Small Non Domestic Unrestricted</v>
          </cell>
          <cell r="D63">
            <v>173007.75737642613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14478257.522060452</v>
          </cell>
        </row>
        <row r="66">
          <cell r="A66" t="str">
            <v>LDNO LV: Small Non Domestic Two Rate</v>
          </cell>
          <cell r="D66">
            <v>12023.446729518362</v>
          </cell>
        </row>
        <row r="67">
          <cell r="A67" t="str">
            <v>LDNO HV: Small Non Domestic Two Rate</v>
          </cell>
          <cell r="D67">
            <v>39904.103584139229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51931.060619950033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2.0507868406873728E-2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1.8887448052384102E-2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1.8092485506669299E-2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11033530.303074561</v>
          </cell>
        </row>
        <row r="86">
          <cell r="A86" t="str">
            <v>LDNO LV: LV Network Non-Domestic Non-CT</v>
          </cell>
          <cell r="D86">
            <v>10299.848375783387</v>
          </cell>
        </row>
        <row r="87">
          <cell r="A87" t="str">
            <v>LDNO HV: LV Network Non-Domestic Non-CT</v>
          </cell>
          <cell r="D87">
            <v>63711.031485702631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63721176.573983103</v>
          </cell>
        </row>
        <row r="90">
          <cell r="A90" t="str">
            <v>LDNO LV: LV HH Metered</v>
          </cell>
          <cell r="D90">
            <v>49802.456955596834</v>
          </cell>
        </row>
        <row r="91">
          <cell r="A91" t="str">
            <v>LDNO HV: LV HH Metered</v>
          </cell>
          <cell r="D91">
            <v>1568004.8787644522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3829781.5651059002</v>
          </cell>
        </row>
        <row r="94">
          <cell r="A94" t="str">
            <v>LDNO HV: LV Sub HH Metered</v>
          </cell>
          <cell r="D94">
            <v>122727.60885893262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142899530.78146535</v>
          </cell>
        </row>
        <row r="97">
          <cell r="A97" t="str">
            <v>LDNO HV: HV HH Metered</v>
          </cell>
          <cell r="D97">
            <v>799055.19653222966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1462832.4850822308</v>
          </cell>
        </row>
        <row r="100">
          <cell r="A100" t="str">
            <v>LDNO LV: NHH UMS category A</v>
          </cell>
          <cell r="D100">
            <v>597.73142871749997</v>
          </cell>
        </row>
        <row r="101">
          <cell r="A101" t="str">
            <v>LDNO HV: NHH UMS category A</v>
          </cell>
          <cell r="D101">
            <v>1027.7362004989657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301541.76475310756</v>
          </cell>
        </row>
        <row r="104">
          <cell r="A104" t="str">
            <v>LDNO LV: NHH UMS category B</v>
          </cell>
          <cell r="D104">
            <v>3703.7128082198274</v>
          </cell>
        </row>
        <row r="105">
          <cell r="A105" t="str">
            <v>LDNO HV: NHH UMS category B</v>
          </cell>
          <cell r="D105">
            <v>7355.3312504953474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36198.854269954783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466.16423399301715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144658.97274263314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7340402.9096013252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-7790.412625061379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-678.28010958931043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-188983.65890925078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-967.86684420155166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-77509.149456733634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-13.873260521756896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-7463.4745947499141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-54176.287733365898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-335536.62689493236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-1893892.141764086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LV Domestic Aggregated</v>
          </cell>
          <cell r="I5">
            <v>7.2510000000000003</v>
          </cell>
          <cell r="J5">
            <v>1.4890000000000001</v>
          </cell>
          <cell r="K5">
            <v>1.038</v>
          </cell>
          <cell r="L5">
            <v>4.21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6.6459999999999999</v>
          </cell>
          <cell r="J6">
            <v>1.4390000000000001</v>
          </cell>
          <cell r="K6">
            <v>1.0309999999999999</v>
          </cell>
          <cell r="L6">
            <v>6.5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5.3929999999999998</v>
          </cell>
          <cell r="J7">
            <v>1.34</v>
          </cell>
          <cell r="K7">
            <v>1.0129999999999999</v>
          </cell>
          <cell r="L7">
            <v>8.4600000000000009</v>
          </cell>
          <cell r="M7">
            <v>3.67</v>
          </cell>
          <cell r="N7">
            <v>7.56</v>
          </cell>
          <cell r="O7">
            <v>0.17</v>
          </cell>
        </row>
        <row r="8">
          <cell r="A8" t="str">
            <v>LV Sub Site Specific</v>
          </cell>
          <cell r="I8">
            <v>3.8410000000000002</v>
          </cell>
          <cell r="J8">
            <v>1.2190000000000001</v>
          </cell>
          <cell r="K8">
            <v>0.99</v>
          </cell>
          <cell r="L8">
            <v>6.52</v>
          </cell>
          <cell r="M8">
            <v>4.71</v>
          </cell>
          <cell r="N8">
            <v>6.89</v>
          </cell>
          <cell r="O8">
            <v>0.109</v>
          </cell>
        </row>
        <row r="9">
          <cell r="A9" t="str">
            <v>HV Site Specific</v>
          </cell>
          <cell r="I9">
            <v>2.4169999999999998</v>
          </cell>
          <cell r="J9">
            <v>1.091</v>
          </cell>
          <cell r="K9">
            <v>0.97599999999999998</v>
          </cell>
          <cell r="L9">
            <v>64.680000000000007</v>
          </cell>
          <cell r="M9">
            <v>4.97</v>
          </cell>
          <cell r="N9">
            <v>6.93</v>
          </cell>
          <cell r="O9">
            <v>4.9000000000000002E-2</v>
          </cell>
        </row>
        <row r="10">
          <cell r="A10" t="str">
            <v>LV UMS</v>
          </cell>
          <cell r="I10">
            <v>23.707000000000001</v>
          </cell>
          <cell r="J10">
            <v>2.105</v>
          </cell>
          <cell r="K10">
            <v>1.661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-4.9000000000000004</v>
          </cell>
          <cell r="J11">
            <v>-0.40699999999999997</v>
          </cell>
          <cell r="K11">
            <v>-5.5E-2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-4.1760000000000002</v>
          </cell>
          <cell r="J12">
            <v>-0.35</v>
          </cell>
          <cell r="K12">
            <v>-4.4999999999999998E-2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-4.9000000000000004</v>
          </cell>
          <cell r="J13">
            <v>-0.40699999999999997</v>
          </cell>
          <cell r="K13">
            <v>-5.5E-2</v>
          </cell>
          <cell r="L13">
            <v>0</v>
          </cell>
          <cell r="M13">
            <v>0</v>
          </cell>
          <cell r="N13">
            <v>0</v>
          </cell>
          <cell r="O13">
            <v>0.246</v>
          </cell>
        </row>
        <row r="14">
          <cell r="A14" t="str">
            <v>LV Generation Site Specific no RP charge</v>
          </cell>
          <cell r="I14">
            <v>-4.9000000000000004</v>
          </cell>
          <cell r="J14">
            <v>-0.40699999999999997</v>
          </cell>
          <cell r="K14">
            <v>-5.5E-2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-4.1760000000000002</v>
          </cell>
          <cell r="J15">
            <v>-0.35</v>
          </cell>
          <cell r="K15">
            <v>-4.4999999999999998E-2</v>
          </cell>
          <cell r="L15">
            <v>0</v>
          </cell>
          <cell r="M15">
            <v>0</v>
          </cell>
          <cell r="N15">
            <v>0</v>
          </cell>
          <cell r="O15">
            <v>0.20899999999999999</v>
          </cell>
        </row>
        <row r="16">
          <cell r="A16" t="str">
            <v>LV Sub Generation Site Specific no RP charge</v>
          </cell>
          <cell r="I16">
            <v>-4.1760000000000002</v>
          </cell>
          <cell r="J16">
            <v>-0.35</v>
          </cell>
          <cell r="K16">
            <v>-4.4999999999999998E-2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-2.133</v>
          </cell>
          <cell r="J17">
            <v>-0.186</v>
          </cell>
          <cell r="K17">
            <v>-1.7000000000000001E-2</v>
          </cell>
          <cell r="L17">
            <v>31.19</v>
          </cell>
          <cell r="M17">
            <v>0</v>
          </cell>
          <cell r="N17">
            <v>0</v>
          </cell>
          <cell r="O17">
            <v>0.16900000000000001</v>
          </cell>
        </row>
        <row r="18">
          <cell r="A18" t="str">
            <v>HV Generation Site Specific no RP charge</v>
          </cell>
          <cell r="I18">
            <v>-2.133</v>
          </cell>
          <cell r="J18">
            <v>-0.186</v>
          </cell>
          <cell r="K18">
            <v>-1.7000000000000001E-2</v>
          </cell>
          <cell r="L18">
            <v>31.19</v>
          </cell>
          <cell r="M18">
            <v>0</v>
          </cell>
          <cell r="N18">
            <v>0</v>
          </cell>
          <cell r="O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0.15212769242237326</v>
      </c>
      <c r="D5" s="10">
        <f>[1]Input!C329</f>
        <v>0.42069310967383339</v>
      </c>
      <c r="E5" s="10">
        <f>[1]Input!D329</f>
        <v>0.42717919790379333</v>
      </c>
    </row>
    <row r="6" spans="2:8" x14ac:dyDescent="0.45">
      <c r="B6" s="8" t="s">
        <v>58</v>
      </c>
      <c r="C6" s="10">
        <f>[1]Input!B330</f>
        <v>0.14943889524684104</v>
      </c>
      <c r="D6" s="10">
        <f>[1]Input!C330</f>
        <v>0.41939434854590257</v>
      </c>
      <c r="E6" s="10">
        <f>[1]Input!D330</f>
        <v>0.43116675620725647</v>
      </c>
    </row>
    <row r="7" spans="2:8" x14ac:dyDescent="0.45">
      <c r="B7" s="8" t="s">
        <v>62</v>
      </c>
      <c r="C7" s="10">
        <f>[1]Input!B331</f>
        <v>2.9878580730325435E-3</v>
      </c>
      <c r="D7" s="10">
        <f>[1]Input!C331</f>
        <v>0.21352069745453825</v>
      </c>
      <c r="E7" s="10">
        <f>[1]Input!D331</f>
        <v>0.78349144447242924</v>
      </c>
    </row>
    <row r="8" spans="2:8" x14ac:dyDescent="0.45">
      <c r="B8" s="8" t="s">
        <v>66</v>
      </c>
      <c r="C8" s="10">
        <f>[1]Input!B332</f>
        <v>0.13223022566782405</v>
      </c>
      <c r="D8" s="10">
        <f>[1]Input!C332</f>
        <v>0.582406236122051</v>
      </c>
      <c r="E8" s="10">
        <f>[1]Input!D332</f>
        <v>0.285363538210125</v>
      </c>
    </row>
    <row r="9" spans="2:8" x14ac:dyDescent="0.45">
      <c r="B9" s="8" t="s">
        <v>70</v>
      </c>
      <c r="C9" s="10">
        <f>[1]Input!B333</f>
        <v>0.13189814779775777</v>
      </c>
      <c r="D9" s="10">
        <f>[1]Input!C333</f>
        <v>0.53574409059834316</v>
      </c>
      <c r="E9" s="10">
        <f>[1]Input!D333</f>
        <v>0.33235776160389902</v>
      </c>
    </row>
    <row r="10" spans="2:8" x14ac:dyDescent="0.45">
      <c r="B10" s="8" t="s">
        <v>74</v>
      </c>
      <c r="C10" s="10">
        <f>[1]Input!B334</f>
        <v>2.1923880321650796E-2</v>
      </c>
      <c r="D10" s="10">
        <f>[1]Input!C334</f>
        <v>0.17312236028680919</v>
      </c>
      <c r="E10" s="10">
        <f>[1]Input!D334</f>
        <v>0.80495375939154012</v>
      </c>
    </row>
    <row r="11" spans="2:8" x14ac:dyDescent="0.45">
      <c r="B11" s="8" t="s">
        <v>78</v>
      </c>
      <c r="C11" s="10">
        <f>[1]Input!B335</f>
        <v>0.13721356161674073</v>
      </c>
      <c r="D11" s="10">
        <f>[1]Input!C335</f>
        <v>0.52638649467335197</v>
      </c>
      <c r="E11" s="10">
        <f>[1]Input!D335</f>
        <v>0.33639994370990728</v>
      </c>
    </row>
    <row r="12" spans="2:8" x14ac:dyDescent="0.45">
      <c r="B12" s="8" t="s">
        <v>82</v>
      </c>
      <c r="C12" s="10">
        <f>[1]Input!B336</f>
        <v>0.13084287139939274</v>
      </c>
      <c r="D12" s="10">
        <f>[1]Input!C336</f>
        <v>0.55177953849207328</v>
      </c>
      <c r="E12" s="10">
        <f>[1]Input!D336</f>
        <v>0.31737759010853411</v>
      </c>
    </row>
    <row r="13" spans="2:8" x14ac:dyDescent="0.45">
      <c r="B13" s="8" t="s">
        <v>84</v>
      </c>
      <c r="C13" s="10">
        <f>[1]Input!B337</f>
        <v>0.130825603945044</v>
      </c>
      <c r="D13" s="10">
        <f>[1]Input!C337</f>
        <v>0.55301605909579188</v>
      </c>
      <c r="E13" s="10">
        <f>[1]Input!D337</f>
        <v>0.31615833695916407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0</v>
      </c>
      <c r="E16" s="10">
        <f>[1]Input!D342</f>
        <v>1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</v>
      </c>
      <c r="E17" s="10">
        <f>[1]Input!D343</f>
        <v>1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2.9311076178356665E-2</v>
      </c>
      <c r="D23" s="10">
        <f>[1]Input!C351</f>
        <v>0.37306092022856002</v>
      </c>
      <c r="E23" s="10">
        <f>[1]Input!D351</f>
        <v>0.59762800359308332</v>
      </c>
    </row>
    <row r="24" spans="2:9" x14ac:dyDescent="0.45">
      <c r="B24" s="8" t="s">
        <v>108</v>
      </c>
      <c r="C24" s="10">
        <f>[1]Input!B352</f>
        <v>4.8699303221353275E-2</v>
      </c>
      <c r="D24" s="10">
        <f>[1]Input!C352</f>
        <v>8.8566911135322543E-2</v>
      </c>
      <c r="E24" s="10">
        <f>[1]Input!D352</f>
        <v>0.86273378564332415</v>
      </c>
    </row>
    <row r="25" spans="2:9" x14ac:dyDescent="0.45">
      <c r="B25" s="8" t="s">
        <v>112</v>
      </c>
      <c r="C25" s="10">
        <f>[1]Input!B353</f>
        <v>9.0080961686918315E-2</v>
      </c>
      <c r="D25" s="10">
        <f>[1]Input!C353</f>
        <v>0.15227816413592191</v>
      </c>
      <c r="E25" s="10">
        <f>[1]Input!D353</f>
        <v>0.75764087417715975</v>
      </c>
    </row>
    <row r="26" spans="2:9" x14ac:dyDescent="0.45">
      <c r="B26" s="8" t="s">
        <v>116</v>
      </c>
      <c r="C26" s="10">
        <f>[1]Input!B354</f>
        <v>9.9353076011844191E-3</v>
      </c>
      <c r="D26" s="10">
        <f>[1]Input!C354</f>
        <v>0.63602435771334065</v>
      </c>
      <c r="E26" s="10">
        <f>[1]Input!D354</f>
        <v>0.35404033468547497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7033994.3995415075</v>
      </c>
      <c r="D30" s="6">
        <f>[1]Input!C195</f>
        <v>0</v>
      </c>
      <c r="E30" s="6">
        <f>[1]Input!D195</f>
        <v>0</v>
      </c>
      <c r="F30" s="5">
        <f>[1]Input!E195</f>
        <v>1997624.9959965297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45904.235473913803</v>
      </c>
      <c r="D31" s="6">
        <f>[1]Input!C196</f>
        <v>0</v>
      </c>
      <c r="E31" s="6">
        <f>[1]Input!D196</f>
        <v>0</v>
      </c>
      <c r="F31" s="5">
        <f>[1]Input!E196</f>
        <v>15951.347266438355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85598.427335508633</v>
      </c>
      <c r="D32" s="6">
        <f>[1]Input!C197</f>
        <v>0</v>
      </c>
      <c r="E32" s="6">
        <f>[1]Input!D197</f>
        <v>0</v>
      </c>
      <c r="F32" s="5">
        <f>[1]Input!E197</f>
        <v>29809.599419178085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856868.88143736357</v>
      </c>
      <c r="D34" s="4">
        <f>[1]Input!C199</f>
        <v>637095.47057932522</v>
      </c>
      <c r="E34" s="6">
        <f>[1]Input!D199</f>
        <v>0</v>
      </c>
      <c r="F34" s="5">
        <f>[1]Input!E199</f>
        <v>280164.54532643908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2842.0401399310344</v>
      </c>
      <c r="D35" s="4">
        <f>[1]Input!C200</f>
        <v>957.60693742241392</v>
      </c>
      <c r="E35" s="6">
        <f>[1]Input!D200</f>
        <v>0</v>
      </c>
      <c r="F35" s="5">
        <f>[1]Input!E200</f>
        <v>979.4869910958904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4257.8519445000011</v>
      </c>
      <c r="D36" s="4">
        <f>[1]Input!C201</f>
        <v>1631.6940812586208</v>
      </c>
      <c r="E36" s="6">
        <f>[1]Input!D201</f>
        <v>0</v>
      </c>
      <c r="F36" s="5">
        <f>[1]Input!E201</f>
        <v>1369.8624349315071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22924.724389826239</v>
      </c>
      <c r="D38" s="6">
        <f>[1]Input!C203</f>
        <v>0</v>
      </c>
      <c r="E38" s="6">
        <f>[1]Input!D203</f>
        <v>0</v>
      </c>
      <c r="F38" s="5">
        <f>[1]Input!E203</f>
        <v>9842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1595722.2482836125</v>
      </c>
      <c r="D42" s="6">
        <f>[1]Input!C207</f>
        <v>0</v>
      </c>
      <c r="E42" s="6">
        <f>[1]Input!D207</f>
        <v>0</v>
      </c>
      <c r="F42" s="5">
        <f>[1]Input!E207</f>
        <v>134131.86978233623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2554.7659093189659</v>
      </c>
      <c r="D43" s="6">
        <f>[1]Input!C208</f>
        <v>0</v>
      </c>
      <c r="E43" s="6">
        <f>[1]Input!D208</f>
        <v>0</v>
      </c>
      <c r="F43" s="5">
        <f>[1]Input!E208</f>
        <v>314.36521027397271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16791.711370784484</v>
      </c>
      <c r="D44" s="6">
        <f>[1]Input!C209</f>
        <v>0</v>
      </c>
      <c r="E44" s="6">
        <f>[1]Input!D209</f>
        <v>0</v>
      </c>
      <c r="F44" s="5">
        <f>[1]Input!E209</f>
        <v>1122.0559191780821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534582.05600337929</v>
      </c>
      <c r="D46" s="4">
        <f>[1]Input!C211</f>
        <v>204605.90854782274</v>
      </c>
      <c r="E46" s="6">
        <f>[1]Input!D211</f>
        <v>0</v>
      </c>
      <c r="F46" s="5">
        <f>[1]Input!E211</f>
        <v>36566.217500969753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711.03200138793113</v>
      </c>
      <c r="D47" s="4">
        <f>[1]Input!C212</f>
        <v>227.99271853448275</v>
      </c>
      <c r="E47" s="6">
        <f>[1]Input!D212</f>
        <v>0</v>
      </c>
      <c r="F47" s="5">
        <f>[1]Input!E212</f>
        <v>15.913684931506848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3255.5135656810348</v>
      </c>
      <c r="D48" s="4">
        <f>[1]Input!C213</f>
        <v>967.10468562931044</v>
      </c>
      <c r="E48" s="6">
        <f>[1]Input!D213</f>
        <v>0</v>
      </c>
      <c r="F48" s="5">
        <f>[1]Input!E213</f>
        <v>81.950730821917816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4352.9807728373871</v>
      </c>
      <c r="D50" s="6">
        <f>[1]Input!C215</f>
        <v>0</v>
      </c>
      <c r="E50" s="6">
        <f>[1]Input!D215</f>
        <v>0</v>
      </c>
      <c r="F50" s="5">
        <f>[1]Input!E215</f>
        <v>864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8.0215608113262768E-4</v>
      </c>
      <c r="D54" s="4">
        <f>[1]Input!C219</f>
        <v>1.9784391886737236E-4</v>
      </c>
      <c r="E54" s="6">
        <f>[1]Input!D219</f>
        <v>0</v>
      </c>
      <c r="F54" s="5">
        <f>[1]Input!E219</f>
        <v>1.204888626703401E-5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7.604348071578495E-4</v>
      </c>
      <c r="D58" s="4">
        <f>[1]Input!C223</f>
        <v>2.3956519284215049E-4</v>
      </c>
      <c r="E58" s="6">
        <f>[1]Input!D223</f>
        <v>0</v>
      </c>
      <c r="F58" s="5">
        <f>[1]Input!E223</f>
        <v>1.2536144055792031E-5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7.9345416554747229E-4</v>
      </c>
      <c r="D60" s="4">
        <f>[1]Input!C225</f>
        <v>2.0654583445252773E-4</v>
      </c>
      <c r="E60" s="6">
        <f>[1]Input!D225</f>
        <v>0</v>
      </c>
      <c r="F60" s="5">
        <f>[1]Input!E225</f>
        <v>6.1528634567946232E-6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65468.689899125413</v>
      </c>
      <c r="D66" s="4">
        <f>[1]Input!C231</f>
        <v>249307.5612824196</v>
      </c>
      <c r="E66" s="4">
        <f>[1]Input!D231</f>
        <v>277392.90797538235</v>
      </c>
      <c r="F66" s="5">
        <f>[1]Input!E231</f>
        <v>9933.7901453094528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88.137398643537949</v>
      </c>
      <c r="D67" s="4">
        <f>[1]Input!C232</f>
        <v>336.6601810315172</v>
      </c>
      <c r="E67" s="4">
        <f>[1]Input!D232</f>
        <v>420.41465805017145</v>
      </c>
      <c r="F67" s="5">
        <f>[1]Input!E232</f>
        <v>16.994399508493149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781.19955301199832</v>
      </c>
      <c r="D68" s="4">
        <f>[1]Input!C233</f>
        <v>2964.6706053537209</v>
      </c>
      <c r="E68" s="4">
        <f>[1]Input!D233</f>
        <v>3270.3561254966994</v>
      </c>
      <c r="F68" s="5">
        <f>[1]Input!E233</f>
        <v>106.46776342520548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288136.92363146337</v>
      </c>
      <c r="D70" s="4">
        <f>[1]Input!C235</f>
        <v>1133767.484292567</v>
      </c>
      <c r="E70" s="4">
        <f>[1]Input!D235</f>
        <v>1217827.2501342953</v>
      </c>
      <c r="F70" s="5">
        <f>[1]Input!E235</f>
        <v>13739.246046912602</v>
      </c>
      <c r="G70" s="5">
        <f>[1]Input!F235</f>
        <v>1443798.0647549971</v>
      </c>
      <c r="H70" s="5">
        <f>[1]Input!G235</f>
        <v>19185.247806070376</v>
      </c>
      <c r="I70" s="4">
        <f>[1]Input!H235</f>
        <v>185922.11086948533</v>
      </c>
    </row>
    <row r="71" spans="2:9" x14ac:dyDescent="0.45">
      <c r="B71" s="2" t="s">
        <v>95</v>
      </c>
      <c r="C71" s="4">
        <f>[1]Input!B236</f>
        <v>294.92198671536522</v>
      </c>
      <c r="D71" s="4">
        <f>[1]Input!C236</f>
        <v>1148.1642311121873</v>
      </c>
      <c r="E71" s="4">
        <f>[1]Input!D236</f>
        <v>1503.9914928061551</v>
      </c>
      <c r="F71" s="5">
        <f>[1]Input!E236</f>
        <v>29.531531998356169</v>
      </c>
      <c r="G71" s="5">
        <f>[1]Input!F236</f>
        <v>1938.2727431506846</v>
      </c>
      <c r="H71" s="5">
        <f>[1]Input!G236</f>
        <v>35.561943698630138</v>
      </c>
      <c r="I71" s="4">
        <f>[1]Input!H236</f>
        <v>156.00916524827585</v>
      </c>
    </row>
    <row r="72" spans="2:9" x14ac:dyDescent="0.45">
      <c r="B72" s="2" t="s">
        <v>96</v>
      </c>
      <c r="C72" s="4">
        <f>[1]Input!B237</f>
        <v>14846.670407863461</v>
      </c>
      <c r="D72" s="4">
        <f>[1]Input!C237</f>
        <v>52731.665987760316</v>
      </c>
      <c r="E72" s="4">
        <f>[1]Input!D237</f>
        <v>61521.537030850595</v>
      </c>
      <c r="F72" s="5">
        <f>[1]Input!E237</f>
        <v>377.12646465698623</v>
      </c>
      <c r="G72" s="5">
        <f>[1]Input!F237</f>
        <v>77687.273626027396</v>
      </c>
      <c r="H72" s="5">
        <f>[1]Input!G237</f>
        <v>1090.3488908219181</v>
      </c>
      <c r="I72" s="4">
        <f>[1]Input!H237</f>
        <v>3547.9678317969833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15765.232174225428</v>
      </c>
      <c r="D74" s="4">
        <f>[1]Input!C239</f>
        <v>61475.580043093287</v>
      </c>
      <c r="E74" s="4">
        <f>[1]Input!D239</f>
        <v>67543.844527204768</v>
      </c>
      <c r="F74" s="5">
        <f>[1]Input!E239</f>
        <v>263.43850408549929</v>
      </c>
      <c r="G74" s="5">
        <f>[1]Input!F239</f>
        <v>103428.77361422902</v>
      </c>
      <c r="H74" s="5">
        <f>[1]Input!G239</f>
        <v>472.57952115116234</v>
      </c>
      <c r="I74" s="4">
        <f>[1]Input!H239</f>
        <v>9098.9711489466372</v>
      </c>
    </row>
    <row r="75" spans="2:9" x14ac:dyDescent="0.45">
      <c r="B75" s="2" t="s">
        <v>99</v>
      </c>
      <c r="C75" s="4">
        <f>[1]Input!B240</f>
        <v>582.10976009634157</v>
      </c>
      <c r="D75" s="4">
        <f>[1]Input!C240</f>
        <v>2261.4712939536589</v>
      </c>
      <c r="E75" s="4">
        <f>[1]Input!D240</f>
        <v>3383.0870994481352</v>
      </c>
      <c r="F75" s="5">
        <f>[1]Input!E240</f>
        <v>7.1201794520547956</v>
      </c>
      <c r="G75" s="5">
        <f>[1]Input!F240</f>
        <v>4589.0135650684933</v>
      </c>
      <c r="H75" s="5">
        <f>[1]Input!G240</f>
        <v>0</v>
      </c>
      <c r="I75" s="4">
        <f>[1]Input!H240</f>
        <v>1686.5277353327585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741861.95683500194</v>
      </c>
      <c r="D77" s="4">
        <f>[1]Input!C242</f>
        <v>2955179.5361652104</v>
      </c>
      <c r="E77" s="4">
        <f>[1]Input!D242</f>
        <v>3857333.694607256</v>
      </c>
      <c r="F77" s="5">
        <f>[1]Input!E242</f>
        <v>4142.6109571263096</v>
      </c>
      <c r="G77" s="5">
        <f>[1]Input!F242</f>
        <v>2873647.6750180693</v>
      </c>
      <c r="H77" s="5">
        <f>[1]Input!G242</f>
        <v>60724.318545564864</v>
      </c>
      <c r="I77" s="4">
        <f>[1]Input!H242</f>
        <v>952251.199386233</v>
      </c>
    </row>
    <row r="78" spans="2:9" x14ac:dyDescent="0.45">
      <c r="B78" s="2" t="s">
        <v>102</v>
      </c>
      <c r="C78" s="4">
        <f>[1]Input!B243</f>
        <v>4122.254147467379</v>
      </c>
      <c r="D78" s="4">
        <f>[1]Input!C243</f>
        <v>14297.787558422258</v>
      </c>
      <c r="E78" s="4">
        <f>[1]Input!D243</f>
        <v>16574.460708423292</v>
      </c>
      <c r="F78" s="5">
        <f>[1]Input!E243</f>
        <v>32.520528082191788</v>
      </c>
      <c r="G78" s="5">
        <f>[1]Input!F243</f>
        <v>27960.506282876711</v>
      </c>
      <c r="H78" s="5">
        <f>[1]Input!G243</f>
        <v>0</v>
      </c>
      <c r="I78" s="4">
        <f>[1]Input!H243</f>
        <v>685.73139261284484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59176.071403002861</v>
      </c>
      <c r="D80" s="6">
        <f>[1]Input!C245</f>
        <v>0</v>
      </c>
      <c r="E80" s="6">
        <f>[1]Input!D245</f>
        <v>0</v>
      </c>
      <c r="F80" s="5">
        <f>[1]Input!E245</f>
        <v>948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36.248115749999997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85.360149543103461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10874.207167439868</v>
      </c>
      <c r="D84" s="6">
        <f>[1]Input!C249</f>
        <v>0</v>
      </c>
      <c r="E84" s="6">
        <f>[1]Input!D249</f>
        <v>0</v>
      </c>
      <c r="F84" s="5">
        <f>[1]Input!E249</f>
        <v>694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200.20069233620688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544.4360659137933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974.65951184584776</v>
      </c>
      <c r="D88" s="6">
        <f>[1]Input!C253</f>
        <v>0</v>
      </c>
      <c r="E88" s="6">
        <f>[1]Input!D253</f>
        <v>0</v>
      </c>
      <c r="F88" s="5">
        <f>[1]Input!E253</f>
        <v>135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25.769167163793099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6690.9793127952425</v>
      </c>
      <c r="D92" s="6">
        <f>[1]Input!C257</f>
        <v>0</v>
      </c>
      <c r="E92" s="6">
        <f>[1]Input!D257</f>
        <v>0</v>
      </c>
      <c r="F92" s="5">
        <f>[1]Input!E257</f>
        <v>40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12297.718876243876</v>
      </c>
      <c r="D96" s="4">
        <f>[1]Input!C261</f>
        <v>40044.122412800672</v>
      </c>
      <c r="E96" s="4">
        <f>[1]Input!D261</f>
        <v>215732.40218941603</v>
      </c>
      <c r="F96" s="5">
        <f>[1]Input!E261</f>
        <v>42.935455737500135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1307.1162122586206</v>
      </c>
      <c r="D100" s="6">
        <f>[1]Input!C265</f>
        <v>0</v>
      </c>
      <c r="E100" s="6">
        <f>[1]Input!D265</f>
        <v>0</v>
      </c>
      <c r="F100" s="5">
        <f>[1]Input!E265</f>
        <v>125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133.51970661206897</v>
      </c>
      <c r="D104" s="6">
        <f>[1]Input!C269</f>
        <v>0</v>
      </c>
      <c r="E104" s="6">
        <f>[1]Input!D269</f>
        <v>0</v>
      </c>
      <c r="F104" s="5">
        <f>[1]Input!E269</f>
        <v>1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32745.26218624138</v>
      </c>
      <c r="D107" s="6">
        <f>[1]Input!C272</f>
        <v>0</v>
      </c>
      <c r="E107" s="6">
        <f>[1]Input!D272</f>
        <v>0</v>
      </c>
      <c r="F107" s="5">
        <f>[1]Input!E272</f>
        <v>462.3004582191781</v>
      </c>
      <c r="G107" s="6">
        <f>[1]Input!F272</f>
        <v>0</v>
      </c>
      <c r="H107" s="6">
        <f>[1]Input!G272</f>
        <v>0</v>
      </c>
      <c r="I107" s="4">
        <f>[1]Input!H272</f>
        <v>2521.6749880603461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181.69715821551725</v>
      </c>
      <c r="D109" s="6">
        <f>[1]Input!C274</f>
        <v>0</v>
      </c>
      <c r="E109" s="6">
        <f>[1]Input!D274</f>
        <v>0</v>
      </c>
      <c r="F109" s="5">
        <f>[1]Input!E274</f>
        <v>1.5583006849315069</v>
      </c>
      <c r="G109" s="6">
        <f>[1]Input!F274</f>
        <v>0</v>
      </c>
      <c r="H109" s="6">
        <f>[1]Input!G274</f>
        <v>0</v>
      </c>
      <c r="I109" s="4">
        <f>[1]Input!H274</f>
        <v>46.958456637931029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1134.8692715945126</v>
      </c>
      <c r="D113" s="4">
        <f>[1]Input!C278</f>
        <v>4849.2754072865864</v>
      </c>
      <c r="E113" s="4">
        <f>[1]Input!D278</f>
        <v>6752.9881569059262</v>
      </c>
      <c r="F113" s="5">
        <f>[1]Input!E278</f>
        <v>116.02639520547946</v>
      </c>
      <c r="G113" s="6">
        <f>[1]Input!F278</f>
        <v>0</v>
      </c>
      <c r="H113" s="6">
        <f>[1]Input!G278</f>
        <v>0</v>
      </c>
      <c r="I113" s="4">
        <f>[1]Input!H278</f>
        <v>628.07777658620694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0.12603684786585367</v>
      </c>
      <c r="D115" s="4">
        <f>[1]Input!C280</f>
        <v>2.547883809146342</v>
      </c>
      <c r="E115" s="4">
        <f>[1]Input!D280</f>
        <v>2.1149481031918658</v>
      </c>
      <c r="F115" s="5">
        <f>[1]Input!E280</f>
        <v>1.1611705479452052</v>
      </c>
      <c r="G115" s="6">
        <f>[1]Input!F280</f>
        <v>0</v>
      </c>
      <c r="H115" s="6">
        <f>[1]Input!G280</f>
        <v>0</v>
      </c>
      <c r="I115" s="4">
        <f>[1]Input!H280</f>
        <v>1.5650584551724138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1529.5298745517241</v>
      </c>
      <c r="D119" s="6">
        <f>[1]Input!C284</f>
        <v>0</v>
      </c>
      <c r="E119" s="6">
        <f>[1]Input!D284</f>
        <v>0</v>
      </c>
      <c r="F119" s="5">
        <f>[1]Input!E284</f>
        <v>12.527319863013698</v>
      </c>
      <c r="G119" s="6">
        <f>[1]Input!F284</f>
        <v>0</v>
      </c>
      <c r="H119" s="6">
        <f>[1]Input!G284</f>
        <v>0</v>
      </c>
      <c r="I119" s="4">
        <f>[1]Input!H284</f>
        <v>146.66850142241381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951.44471822256128</v>
      </c>
      <c r="D124" s="4">
        <f>[1]Input!C289</f>
        <v>3315.209157009147</v>
      </c>
      <c r="E124" s="4">
        <f>[1]Input!D289</f>
        <v>6437.5157551003258</v>
      </c>
      <c r="F124" s="5">
        <f>[1]Input!E289</f>
        <v>6.8750979452054803</v>
      </c>
      <c r="G124" s="6">
        <f>[1]Input!F289</f>
        <v>0</v>
      </c>
      <c r="H124" s="6">
        <f>[1]Input!G289</f>
        <v>0</v>
      </c>
      <c r="I124" s="4">
        <f>[1]Input!H289</f>
        <v>6.4551675517241387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139370.23880487931</v>
      </c>
      <c r="D129" s="6">
        <f>[1]Input!C294</f>
        <v>0</v>
      </c>
      <c r="E129" s="6">
        <f>[1]Input!D294</f>
        <v>0</v>
      </c>
      <c r="F129" s="5">
        <f>[1]Input!E294</f>
        <v>115.63970753424657</v>
      </c>
      <c r="G129" s="6">
        <f>[1]Input!F294</f>
        <v>0</v>
      </c>
      <c r="H129" s="6">
        <f>[1]Input!G294</f>
        <v>0</v>
      </c>
      <c r="I129" s="4">
        <f>[1]Input!H294</f>
        <v>6439.1727074741384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68147.945253094513</v>
      </c>
      <c r="D134" s="4">
        <f>[1]Input!C299</f>
        <v>220800.75517876225</v>
      </c>
      <c r="E134" s="4">
        <f>[1]Input!D299</f>
        <v>430993.05863669253</v>
      </c>
      <c r="F134" s="5">
        <f>[1]Input!E299</f>
        <v>160.76555753424657</v>
      </c>
      <c r="G134" s="6">
        <f>[1]Input!F299</f>
        <v>0</v>
      </c>
      <c r="H134" s="6">
        <f>[1]Input!G299</f>
        <v>0</v>
      </c>
      <c r="I134" s="4">
        <f>[1]Input!H299</f>
        <v>14609.406964008618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20" sqref="G20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9.1955087716265885E-2</v>
      </c>
      <c r="D3" s="47">
        <v>0.49946119646342502</v>
      </c>
      <c r="E3" s="47">
        <v>0.40849999999999997</v>
      </c>
      <c r="G3" t="s">
        <v>131</v>
      </c>
    </row>
    <row r="4" spans="2:7" x14ac:dyDescent="0.45">
      <c r="B4" s="8" t="s">
        <v>128</v>
      </c>
      <c r="C4" s="47">
        <v>9.8507744255780072E-2</v>
      </c>
      <c r="D4" s="47">
        <v>0.552132910348892</v>
      </c>
      <c r="E4" s="47">
        <v>0.34935934539532787</v>
      </c>
      <c r="G4" t="s">
        <v>139</v>
      </c>
    </row>
    <row r="5" spans="2:7" x14ac:dyDescent="0.45">
      <c r="B5" s="8" t="s">
        <v>131</v>
      </c>
      <c r="C5" s="47">
        <v>9.1955087716265885E-2</v>
      </c>
      <c r="D5" s="47">
        <v>0.49946119646342502</v>
      </c>
      <c r="E5" s="47">
        <v>0.40849999999999997</v>
      </c>
      <c r="G5" t="s">
        <v>131</v>
      </c>
    </row>
    <row r="6" spans="2:7" x14ac:dyDescent="0.45">
      <c r="B6" s="8" t="s">
        <v>139</v>
      </c>
      <c r="C6" s="47">
        <v>9.8507744255780072E-2</v>
      </c>
      <c r="D6" s="47">
        <v>0.552132910348892</v>
      </c>
      <c r="E6" s="47">
        <v>0.34935934539532787</v>
      </c>
      <c r="G6" t="s">
        <v>139</v>
      </c>
    </row>
    <row r="7" spans="2:7" x14ac:dyDescent="0.45">
      <c r="B7" s="8" t="s">
        <v>145</v>
      </c>
      <c r="C7" s="47">
        <v>9.538166370978042E-2</v>
      </c>
      <c r="D7" s="47">
        <v>0.53129073301250096</v>
      </c>
      <c r="E7" s="47">
        <v>0.37332760327771858</v>
      </c>
      <c r="G7" t="s">
        <v>145</v>
      </c>
    </row>
    <row r="8" spans="2:7" x14ac:dyDescent="0.45">
      <c r="B8" s="8" t="s">
        <v>232</v>
      </c>
      <c r="C8" s="47">
        <v>9.1955087716265885E-2</v>
      </c>
      <c r="D8" s="47">
        <v>0.49946119646342502</v>
      </c>
      <c r="E8" s="47">
        <v>0.40849999999999997</v>
      </c>
      <c r="G8" t="s">
        <v>131</v>
      </c>
    </row>
    <row r="9" spans="2:7" x14ac:dyDescent="0.45">
      <c r="B9" s="8" t="s">
        <v>236</v>
      </c>
      <c r="C9" s="47">
        <v>9.8507744255780072E-2</v>
      </c>
      <c r="D9" s="47">
        <v>0.552132910348892</v>
      </c>
      <c r="E9" s="47">
        <v>0.34935934539532787</v>
      </c>
      <c r="G9" t="s">
        <v>139</v>
      </c>
    </row>
    <row r="10" spans="2:7" x14ac:dyDescent="0.45">
      <c r="B10" s="8" t="s">
        <v>240</v>
      </c>
      <c r="C10" s="47">
        <v>9.538166370978042E-2</v>
      </c>
      <c r="D10" s="47">
        <v>0.53129073301250096</v>
      </c>
      <c r="E10" s="47">
        <v>0.37332760327771858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7033994.3995415075</v>
      </c>
      <c r="D4" s="6">
        <f>Inputs!D30</f>
        <v>0</v>
      </c>
      <c r="E4" s="6">
        <f>Inputs!E30</f>
        <v>0</v>
      </c>
      <c r="F4" s="5">
        <f>Inputs!F30</f>
        <v>1997624.9959965297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45904.235473913803</v>
      </c>
      <c r="D5" s="6">
        <f>Inputs!D31</f>
        <v>0</v>
      </c>
      <c r="E5" s="6">
        <f>Inputs!E31</f>
        <v>0</v>
      </c>
      <c r="F5" s="5">
        <f>Inputs!F31</f>
        <v>15951.347266438355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85598.427335508633</v>
      </c>
      <c r="D6" s="6">
        <f>Inputs!D32</f>
        <v>0</v>
      </c>
      <c r="E6" s="6">
        <f>Inputs!E32</f>
        <v>0</v>
      </c>
      <c r="F6" s="5">
        <f>Inputs!F32</f>
        <v>29809.599419178085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856868.88143736357</v>
      </c>
      <c r="D8" s="4">
        <f>Inputs!D34</f>
        <v>637095.47057932522</v>
      </c>
      <c r="E8" s="6">
        <f>Inputs!E34</f>
        <v>0</v>
      </c>
      <c r="F8" s="5">
        <f>Inputs!F34</f>
        <v>280164.54532643908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2842.0401399310344</v>
      </c>
      <c r="D9" s="4">
        <f>Inputs!D35</f>
        <v>957.60693742241392</v>
      </c>
      <c r="E9" s="6">
        <f>Inputs!E35</f>
        <v>0</v>
      </c>
      <c r="F9" s="5">
        <f>Inputs!F35</f>
        <v>979.4869910958904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4257.8519445000011</v>
      </c>
      <c r="D10" s="4">
        <f>Inputs!D36</f>
        <v>1631.6940812586208</v>
      </c>
      <c r="E10" s="6">
        <f>Inputs!E36</f>
        <v>0</v>
      </c>
      <c r="F10" s="5">
        <f>Inputs!F36</f>
        <v>1369.8624349315071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22924.724389826239</v>
      </c>
      <c r="D12" s="6">
        <f>Inputs!D38</f>
        <v>0</v>
      </c>
      <c r="E12" s="6">
        <f>Inputs!E38</f>
        <v>0</v>
      </c>
      <c r="F12" s="5">
        <f>Inputs!F38</f>
        <v>9842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1595722.2482836125</v>
      </c>
      <c r="D16" s="6">
        <f>Inputs!D42</f>
        <v>0</v>
      </c>
      <c r="E16" s="6">
        <f>Inputs!E42</f>
        <v>0</v>
      </c>
      <c r="F16" s="5">
        <f>Inputs!F42</f>
        <v>134131.86978233623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2554.7659093189659</v>
      </c>
      <c r="D17" s="6">
        <f>Inputs!D43</f>
        <v>0</v>
      </c>
      <c r="E17" s="6">
        <f>Inputs!E43</f>
        <v>0</v>
      </c>
      <c r="F17" s="5">
        <f>Inputs!F43</f>
        <v>314.36521027397271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16791.711370784484</v>
      </c>
      <c r="D18" s="6">
        <f>Inputs!D44</f>
        <v>0</v>
      </c>
      <c r="E18" s="6">
        <f>Inputs!E44</f>
        <v>0</v>
      </c>
      <c r="F18" s="5">
        <f>Inputs!F44</f>
        <v>1122.0559191780821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534582.05600337929</v>
      </c>
      <c r="D20" s="4">
        <f>Inputs!D46</f>
        <v>204605.90854782274</v>
      </c>
      <c r="E20" s="6">
        <f>Inputs!E46</f>
        <v>0</v>
      </c>
      <c r="F20" s="5">
        <f>Inputs!F46</f>
        <v>36566.217500969753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711.03200138793113</v>
      </c>
      <c r="D21" s="4">
        <f>Inputs!D47</f>
        <v>227.99271853448275</v>
      </c>
      <c r="E21" s="6">
        <f>Inputs!E47</f>
        <v>0</v>
      </c>
      <c r="F21" s="5">
        <f>Inputs!F47</f>
        <v>15.913684931506848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3255.5135656810348</v>
      </c>
      <c r="D22" s="4">
        <f>Inputs!D48</f>
        <v>967.10468562931044</v>
      </c>
      <c r="E22" s="6">
        <f>Inputs!E48</f>
        <v>0</v>
      </c>
      <c r="F22" s="5">
        <f>Inputs!F48</f>
        <v>81.950730821917816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4352.9807728373871</v>
      </c>
      <c r="D24" s="6">
        <f>Inputs!D50</f>
        <v>0</v>
      </c>
      <c r="E24" s="6">
        <f>Inputs!E50</f>
        <v>0</v>
      </c>
      <c r="F24" s="5">
        <f>Inputs!F50</f>
        <v>864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8.0215608113262768E-4</v>
      </c>
      <c r="D28" s="4">
        <f>Inputs!D54</f>
        <v>1.9784391886737236E-4</v>
      </c>
      <c r="E28" s="6">
        <f>Inputs!E54</f>
        <v>0</v>
      </c>
      <c r="F28" s="5">
        <f>Inputs!F54</f>
        <v>1.204888626703401E-5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7.604348071578495E-4</v>
      </c>
      <c r="D32" s="4">
        <f>Inputs!D58</f>
        <v>2.3956519284215049E-4</v>
      </c>
      <c r="E32" s="6">
        <f>Inputs!E58</f>
        <v>0</v>
      </c>
      <c r="F32" s="5">
        <f>Inputs!F58</f>
        <v>1.2536144055792031E-5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7.9345416554747229E-4</v>
      </c>
      <c r="D34" s="4">
        <f>Inputs!D60</f>
        <v>2.0654583445252773E-4</v>
      </c>
      <c r="E34" s="6">
        <f>Inputs!E60</f>
        <v>0</v>
      </c>
      <c r="F34" s="5">
        <f>Inputs!F60</f>
        <v>6.1528634567946232E-6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65468.689899125413</v>
      </c>
      <c r="D40" s="4">
        <f>Inputs!D66</f>
        <v>249307.5612824196</v>
      </c>
      <c r="E40" s="4">
        <f>Inputs!E66</f>
        <v>277392.90797538235</v>
      </c>
      <c r="F40" s="5">
        <f>Inputs!F66</f>
        <v>9933.7901453094528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88.137398643537949</v>
      </c>
      <c r="D41" s="4">
        <f>Inputs!D67</f>
        <v>336.6601810315172</v>
      </c>
      <c r="E41" s="4">
        <f>Inputs!E67</f>
        <v>420.41465805017145</v>
      </c>
      <c r="F41" s="5">
        <f>Inputs!F67</f>
        <v>16.994399508493149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781.19955301199832</v>
      </c>
      <c r="D42" s="4">
        <f>Inputs!D68</f>
        <v>2964.6706053537209</v>
      </c>
      <c r="E42" s="4">
        <f>Inputs!E68</f>
        <v>3270.3561254966994</v>
      </c>
      <c r="F42" s="5">
        <f>Inputs!F68</f>
        <v>106.46776342520548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288136.92363146337</v>
      </c>
      <c r="D44" s="4">
        <f>Inputs!D70</f>
        <v>1133767.484292567</v>
      </c>
      <c r="E44" s="4">
        <f>Inputs!E70</f>
        <v>1217827.2501342953</v>
      </c>
      <c r="F44" s="5">
        <f>Inputs!F70</f>
        <v>13739.246046912602</v>
      </c>
      <c r="G44" s="5">
        <f>Inputs!G70</f>
        <v>1443798.0647549971</v>
      </c>
      <c r="H44" s="5">
        <f>Inputs!H70</f>
        <v>19185.247806070376</v>
      </c>
      <c r="I44" s="4">
        <f>Inputs!I70</f>
        <v>185922.11086948533</v>
      </c>
    </row>
    <row r="45" spans="2:9" x14ac:dyDescent="0.45">
      <c r="B45" s="2" t="s">
        <v>95</v>
      </c>
      <c r="C45" s="4">
        <f>Inputs!C71</f>
        <v>294.92198671536522</v>
      </c>
      <c r="D45" s="4">
        <f>Inputs!D71</f>
        <v>1148.1642311121873</v>
      </c>
      <c r="E45" s="4">
        <f>Inputs!E71</f>
        <v>1503.9914928061551</v>
      </c>
      <c r="F45" s="5">
        <f>Inputs!F71</f>
        <v>29.531531998356169</v>
      </c>
      <c r="G45" s="5">
        <f>Inputs!G71</f>
        <v>1938.2727431506846</v>
      </c>
      <c r="H45" s="5">
        <f>Inputs!H71</f>
        <v>35.561943698630138</v>
      </c>
      <c r="I45" s="4">
        <f>Inputs!I71</f>
        <v>156.00916524827585</v>
      </c>
    </row>
    <row r="46" spans="2:9" x14ac:dyDescent="0.45">
      <c r="B46" s="2" t="s">
        <v>96</v>
      </c>
      <c r="C46" s="4">
        <f>Inputs!C72</f>
        <v>14846.670407863461</v>
      </c>
      <c r="D46" s="4">
        <f>Inputs!D72</f>
        <v>52731.665987760316</v>
      </c>
      <c r="E46" s="4">
        <f>Inputs!E72</f>
        <v>61521.537030850595</v>
      </c>
      <c r="F46" s="5">
        <f>Inputs!F72</f>
        <v>377.12646465698623</v>
      </c>
      <c r="G46" s="5">
        <f>Inputs!G72</f>
        <v>77687.273626027396</v>
      </c>
      <c r="H46" s="5">
        <f>Inputs!H72</f>
        <v>1090.3488908219181</v>
      </c>
      <c r="I46" s="4">
        <f>Inputs!I72</f>
        <v>3547.9678317969833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15765.232174225428</v>
      </c>
      <c r="D48" s="4">
        <f>Inputs!D74</f>
        <v>61475.580043093287</v>
      </c>
      <c r="E48" s="4">
        <f>Inputs!E74</f>
        <v>67543.844527204768</v>
      </c>
      <c r="F48" s="5">
        <f>Inputs!F74</f>
        <v>263.43850408549929</v>
      </c>
      <c r="G48" s="5">
        <f>Inputs!G74</f>
        <v>103428.77361422902</v>
      </c>
      <c r="H48" s="5">
        <f>Inputs!H74</f>
        <v>472.57952115116234</v>
      </c>
      <c r="I48" s="4">
        <f>Inputs!I74</f>
        <v>9098.9711489466372</v>
      </c>
    </row>
    <row r="49" spans="2:9" x14ac:dyDescent="0.45">
      <c r="B49" s="2" t="s">
        <v>99</v>
      </c>
      <c r="C49" s="4">
        <f>Inputs!C75</f>
        <v>582.10976009634157</v>
      </c>
      <c r="D49" s="4">
        <f>Inputs!D75</f>
        <v>2261.4712939536589</v>
      </c>
      <c r="E49" s="4">
        <f>Inputs!E75</f>
        <v>3383.0870994481352</v>
      </c>
      <c r="F49" s="5">
        <f>Inputs!F75</f>
        <v>7.1201794520547956</v>
      </c>
      <c r="G49" s="5">
        <f>Inputs!G75</f>
        <v>4589.0135650684933</v>
      </c>
      <c r="H49" s="5">
        <f>Inputs!H75</f>
        <v>0</v>
      </c>
      <c r="I49" s="4">
        <f>Inputs!I75</f>
        <v>1686.5277353327585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741861.95683500194</v>
      </c>
      <c r="D51" s="4">
        <f>Inputs!D77</f>
        <v>2955179.5361652104</v>
      </c>
      <c r="E51" s="4">
        <f>Inputs!E77</f>
        <v>3857333.694607256</v>
      </c>
      <c r="F51" s="5">
        <f>Inputs!F77</f>
        <v>4142.6109571263096</v>
      </c>
      <c r="G51" s="5">
        <f>Inputs!G77</f>
        <v>2873647.6750180693</v>
      </c>
      <c r="H51" s="5">
        <f>Inputs!H77</f>
        <v>60724.318545564864</v>
      </c>
      <c r="I51" s="4">
        <f>Inputs!I77</f>
        <v>952251.199386233</v>
      </c>
    </row>
    <row r="52" spans="2:9" x14ac:dyDescent="0.45">
      <c r="B52" s="2" t="s">
        <v>102</v>
      </c>
      <c r="C52" s="4">
        <f>Inputs!C78</f>
        <v>4122.254147467379</v>
      </c>
      <c r="D52" s="4">
        <f>Inputs!D78</f>
        <v>14297.787558422258</v>
      </c>
      <c r="E52" s="4">
        <f>Inputs!E78</f>
        <v>16574.460708423292</v>
      </c>
      <c r="F52" s="5">
        <f>Inputs!F78</f>
        <v>32.520528082191788</v>
      </c>
      <c r="G52" s="5">
        <f>Inputs!G78</f>
        <v>27960.506282876711</v>
      </c>
      <c r="H52" s="5">
        <f>Inputs!H78</f>
        <v>0</v>
      </c>
      <c r="I52" s="4">
        <f>Inputs!I78</f>
        <v>685.73139261284484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59176.071403002861</v>
      </c>
      <c r="D54" s="6">
        <f>Inputs!D80</f>
        <v>0</v>
      </c>
      <c r="E54" s="6">
        <f>Inputs!E80</f>
        <v>0</v>
      </c>
      <c r="F54" s="5">
        <f>Inputs!F80</f>
        <v>948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36.248115749999997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85.360149543103461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10874.207167439868</v>
      </c>
      <c r="D58" s="6">
        <f>Inputs!D84</f>
        <v>0</v>
      </c>
      <c r="E58" s="6">
        <f>Inputs!E84</f>
        <v>0</v>
      </c>
      <c r="F58" s="5">
        <f>Inputs!F84</f>
        <v>694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200.20069233620688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544.4360659137933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974.65951184584776</v>
      </c>
      <c r="D62" s="6">
        <f>Inputs!D88</f>
        <v>0</v>
      </c>
      <c r="E62" s="6">
        <f>Inputs!E88</f>
        <v>0</v>
      </c>
      <c r="F62" s="5">
        <f>Inputs!F88</f>
        <v>135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25.769167163793099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6690.9793127952425</v>
      </c>
      <c r="D66" s="6">
        <f>Inputs!D92</f>
        <v>0</v>
      </c>
      <c r="E66" s="6">
        <f>Inputs!E92</f>
        <v>0</v>
      </c>
      <c r="F66" s="5">
        <f>Inputs!F92</f>
        <v>40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12297.718876243876</v>
      </c>
      <c r="D70" s="4">
        <f>Inputs!D96</f>
        <v>40044.122412800672</v>
      </c>
      <c r="E70" s="4">
        <f>Inputs!E96</f>
        <v>215732.40218941603</v>
      </c>
      <c r="F70" s="5">
        <f>Inputs!F96</f>
        <v>42.935455737500135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1307.1162122586206</v>
      </c>
      <c r="D74" s="6">
        <f>Inputs!D100</f>
        <v>0</v>
      </c>
      <c r="E74" s="6">
        <f>Inputs!E100</f>
        <v>0</v>
      </c>
      <c r="F74" s="5">
        <f>Inputs!F100</f>
        <v>125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133.51970661206897</v>
      </c>
      <c r="D78" s="6">
        <f>Inputs!D104</f>
        <v>0</v>
      </c>
      <c r="E78" s="6">
        <f>Inputs!E104</f>
        <v>0</v>
      </c>
      <c r="F78" s="5">
        <f>Inputs!F104</f>
        <v>1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32745.26218624138</v>
      </c>
      <c r="D81" s="6">
        <f>Inputs!D107</f>
        <v>0</v>
      </c>
      <c r="E81" s="6">
        <f>Inputs!E107</f>
        <v>0</v>
      </c>
      <c r="F81" s="5">
        <f>Inputs!F107</f>
        <v>462.3004582191781</v>
      </c>
      <c r="G81" s="6">
        <f>Inputs!G107</f>
        <v>0</v>
      </c>
      <c r="H81" s="6">
        <f>Inputs!H107</f>
        <v>0</v>
      </c>
      <c r="I81" s="4">
        <f>Inputs!I107</f>
        <v>2521.6749880603461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181.69715821551725</v>
      </c>
      <c r="D83" s="6">
        <f>Inputs!D109</f>
        <v>0</v>
      </c>
      <c r="E83" s="6">
        <f>Inputs!E109</f>
        <v>0</v>
      </c>
      <c r="F83" s="5">
        <f>Inputs!F109</f>
        <v>1.5583006849315069</v>
      </c>
      <c r="G83" s="6">
        <f>Inputs!G109</f>
        <v>0</v>
      </c>
      <c r="H83" s="6">
        <f>Inputs!H109</f>
        <v>0</v>
      </c>
      <c r="I83" s="4">
        <f>Inputs!I109</f>
        <v>46.958456637931029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1134.8692715945126</v>
      </c>
      <c r="D87" s="4">
        <f>Inputs!D113</f>
        <v>4849.2754072865864</v>
      </c>
      <c r="E87" s="4">
        <f>Inputs!E113</f>
        <v>6752.9881569059262</v>
      </c>
      <c r="F87" s="5">
        <f>Inputs!F113</f>
        <v>116.02639520547946</v>
      </c>
      <c r="G87" s="6">
        <f>Inputs!G113</f>
        <v>0</v>
      </c>
      <c r="H87" s="6">
        <f>Inputs!H113</f>
        <v>0</v>
      </c>
      <c r="I87" s="4">
        <f>Inputs!I113</f>
        <v>628.07777658620694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0.12603684786585367</v>
      </c>
      <c r="D89" s="4">
        <f>Inputs!D115</f>
        <v>2.547883809146342</v>
      </c>
      <c r="E89" s="4">
        <f>Inputs!E115</f>
        <v>2.1149481031918658</v>
      </c>
      <c r="F89" s="5">
        <f>Inputs!F115</f>
        <v>1.1611705479452052</v>
      </c>
      <c r="G89" s="6">
        <f>Inputs!G115</f>
        <v>0</v>
      </c>
      <c r="H89" s="6">
        <f>Inputs!H115</f>
        <v>0</v>
      </c>
      <c r="I89" s="4">
        <f>Inputs!I115</f>
        <v>1.5650584551724138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1529.5298745517241</v>
      </c>
      <c r="D93" s="6">
        <f>Inputs!D119</f>
        <v>0</v>
      </c>
      <c r="E93" s="6">
        <f>Inputs!E119</f>
        <v>0</v>
      </c>
      <c r="F93" s="5">
        <f>Inputs!F119</f>
        <v>12.527319863013698</v>
      </c>
      <c r="G93" s="6">
        <f>Inputs!G119</f>
        <v>0</v>
      </c>
      <c r="H93" s="6">
        <f>Inputs!H119</f>
        <v>0</v>
      </c>
      <c r="I93" s="4">
        <f>Inputs!I119</f>
        <v>146.66850142241381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951.44471822256128</v>
      </c>
      <c r="D98" s="4">
        <f>Inputs!D124</f>
        <v>3315.209157009147</v>
      </c>
      <c r="E98" s="4">
        <f>Inputs!E124</f>
        <v>6437.5157551003258</v>
      </c>
      <c r="F98" s="5">
        <f>Inputs!F124</f>
        <v>6.8750979452054803</v>
      </c>
      <c r="G98" s="6">
        <f>Inputs!G124</f>
        <v>0</v>
      </c>
      <c r="H98" s="6">
        <f>Inputs!H124</f>
        <v>0</v>
      </c>
      <c r="I98" s="4">
        <f>Inputs!I124</f>
        <v>6.4551675517241387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139370.23880487931</v>
      </c>
      <c r="D103" s="6">
        <f>Inputs!D129</f>
        <v>0</v>
      </c>
      <c r="E103" s="6">
        <f>Inputs!E129</f>
        <v>0</v>
      </c>
      <c r="F103" s="5">
        <f>Inputs!F129</f>
        <v>115.63970753424657</v>
      </c>
      <c r="G103" s="6">
        <f>Inputs!G129</f>
        <v>0</v>
      </c>
      <c r="H103" s="6">
        <f>Inputs!H129</f>
        <v>0</v>
      </c>
      <c r="I103" s="4">
        <f>Inputs!I129</f>
        <v>6439.1727074741384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68147.945253094513</v>
      </c>
      <c r="D108" s="4">
        <f>Inputs!D134</f>
        <v>220800.75517876225</v>
      </c>
      <c r="E108" s="4">
        <f>Inputs!E134</f>
        <v>430993.05863669253</v>
      </c>
      <c r="F108" s="5">
        <f>Inputs!F134</f>
        <v>160.76555753424657</v>
      </c>
      <c r="G108" s="6">
        <f>Inputs!G134</f>
        <v>0</v>
      </c>
      <c r="H108" s="6">
        <f>Inputs!H134</f>
        <v>0</v>
      </c>
      <c r="I108" s="4">
        <f>Inputs!I134</f>
        <v>14609.406964008618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1070065.3365141465</v>
      </c>
      <c r="D4" s="6">
        <f>Volumes_Pre_268!$C4*S4+Volumes_Pre_268!$D4*X4+Volumes_Pre_268!$E4*AC4</f>
        <v>2959152.9773714454</v>
      </c>
      <c r="E4" s="6">
        <f>Volumes_Pre_268!$C4*T4+Volumes_Pre_268!$D4*Y4+Volumes_Pre_268!$E4*AD4</f>
        <v>3004776.0856559156</v>
      </c>
      <c r="F4" s="5">
        <f>Volumes_Pre_268!F4</f>
        <v>1997624.9959965297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0.15212769242237326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0.42069310967383339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0.42717919790379333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6983.3054150597545</v>
      </c>
      <c r="D5" s="6">
        <f>Volumes_Pre_268!$C5*S5+Volumes_Pre_268!$D5*X5+Volumes_Pre_268!$E5*AC5</f>
        <v>19311.595568720692</v>
      </c>
      <c r="E5" s="6">
        <f>Volumes_Pre_268!$C5*T5+Volumes_Pre_268!$D5*Y5+Volumes_Pre_268!$E5*AD5</f>
        <v>19609.334490133355</v>
      </c>
      <c r="F5" s="5">
        <f>Volumes_Pre_268!F5</f>
        <v>15951.347266438355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0.15212769242237326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0.42069310967383339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0.42717919790379333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13021.891225535124</v>
      </c>
      <c r="D6" s="6">
        <f>Volumes_Pre_268!$C6*S6+Volumes_Pre_268!$D6*X6+Volumes_Pre_268!$E6*AC6</f>
        <v>36010.668578964789</v>
      </c>
      <c r="E6" s="6">
        <f>Volumes_Pre_268!$C6*T6+Volumes_Pre_268!$D6*Y6+Volumes_Pre_268!$E6*AD6</f>
        <v>36565.867531008713</v>
      </c>
      <c r="F6" s="5">
        <f>Volumes_Pre_268!F6</f>
        <v>29809.599419178085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0.15212769242237326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0.42069310967383339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0.42717919790379333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128049.53901339603</v>
      </c>
      <c r="D8" s="4">
        <f>Volumes_Pre_268!$C8*S8+Volumes_Pre_268!$D8*X8+Volumes_Pre_268!$E8*AC8</f>
        <v>359365.96631967934</v>
      </c>
      <c r="E8" s="6">
        <f>Volumes_Pre_268!$C8*T8+Volumes_Pre_268!$D8*Y8+Volumes_Pre_268!$E8*AD8</f>
        <v>1006548.8466836135</v>
      </c>
      <c r="F8" s="5">
        <f>Volumes_Pre_268!F8</f>
        <v>280164.54532643908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0.14943889524684104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0.41939434854590257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0.43116675620725647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0</v>
      </c>
      <c r="Y8" s="18">
        <f>IF($V8=1062,INDEX(Inputs!E$16:E$20,MATCH($N8,Inputs!$B$16:$B$20,0)),
IF(AND($V8="Already Split",Y$2="Rate 2 Amber/Yellow"),1,0))</f>
        <v>1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424.7113387584713</v>
      </c>
      <c r="D9" s="4">
        <f>Volumes_Pre_268!$C9*S9+Volumes_Pre_268!$D9*X9+Volumes_Pre_268!$E9*AC9</f>
        <v>1191.935573027682</v>
      </c>
      <c r="E9" s="6">
        <f>Volumes_Pre_268!$C9*T9+Volumes_Pre_268!$D9*Y9+Volumes_Pre_268!$E9*AD9</f>
        <v>2183.0001655672954</v>
      </c>
      <c r="F9" s="5">
        <f>Volumes_Pre_268!F9</f>
        <v>979.4869910958904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0.14943889524684104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0.41939434854590257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0.43116675620725647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0</v>
      </c>
      <c r="Y9" s="18">
        <f>IF($V9=1062,INDEX(Inputs!E$16:E$20,MATCH($N9,Inputs!$B$16:$B$20,0)),
IF(AND($V9="Already Split",Y$2="Rate 2 Amber/Yellow"),1,0))</f>
        <v>1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636.28869071069403</v>
      </c>
      <c r="D10" s="4">
        <f>Volumes_Pre_268!$C10*S10+Volumes_Pre_268!$D10*X10+Volumes_Pre_268!$E10*AC10</f>
        <v>1785.7190424684825</v>
      </c>
      <c r="E10" s="6">
        <f>Volumes_Pre_268!$C10*T10+Volumes_Pre_268!$D10*Y10+Volumes_Pre_268!$E10*AD10</f>
        <v>3467.5382925794456</v>
      </c>
      <c r="F10" s="5">
        <f>Volumes_Pre_268!F10</f>
        <v>1369.8624349315071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0.14943889524684104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0.41939434854590257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0.43116675620725647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0</v>
      </c>
      <c r="Y10" s="18">
        <f>IF($V10=1062,INDEX(Inputs!E$16:E$20,MATCH($N10,Inputs!$B$16:$B$20,0)),
IF(AND($V10="Already Split",Y$2="Rate 2 Amber/Yellow"),1,0))</f>
        <v>1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68.495822840188382</v>
      </c>
      <c r="D12" s="6">
        <f>Volumes_Pre_268!$C12*S12+Volumes_Pre_268!$D12*X12+Volumes_Pre_268!$E12*AC12</f>
        <v>4894.9031406687627</v>
      </c>
      <c r="E12" s="6">
        <f>Volumes_Pre_268!$C12*T12+Volumes_Pre_268!$D12*Y12+Volumes_Pre_268!$E12*AD12</f>
        <v>17961.325426317289</v>
      </c>
      <c r="F12" s="5">
        <f>Volumes_Pre_268!F12</f>
        <v>9842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2.9878580730325435E-3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0.21352069745453825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0.78349144447242924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2.9878580730325435E-3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0.21352069745453825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0.78349144447242924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2.9878580730325435E-3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0.21352069745453825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0.78349144447242924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211002.71299370966</v>
      </c>
      <c r="D16" s="6">
        <f>Volumes_Pre_268!$C16*S16+Volumes_Pre_268!$D16*X16+Volumes_Pre_268!$E16*AC16</f>
        <v>929358.58851907577</v>
      </c>
      <c r="E16" s="6">
        <f>Volumes_Pre_268!$C16*T16+Volumes_Pre_268!$D16*Y16+Volumes_Pre_268!$E16*AD16</f>
        <v>455360.94677082723</v>
      </c>
      <c r="F16" s="5">
        <f>Volumes_Pre_268!F16</f>
        <v>134131.86978233623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0.13223022566782405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0.582406236122051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0.285363538210125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337.81727271771058</v>
      </c>
      <c r="D17" s="6">
        <f>Volumes_Pre_268!$C17*S17+Volumes_Pre_268!$D17*X17+Volumes_Pre_268!$E17*AC17</f>
        <v>1487.911597419388</v>
      </c>
      <c r="E17" s="6">
        <f>Volumes_Pre_268!$C17*T17+Volumes_Pre_268!$D17*Y17+Volumes_Pre_268!$E17*AD17</f>
        <v>729.0370391818675</v>
      </c>
      <c r="F17" s="5">
        <f>Volumes_Pre_268!F17</f>
        <v>314.36521027397271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0.13223022566782405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0.582406236122051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0.285363538210125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2220.3717839077995</v>
      </c>
      <c r="D18" s="6">
        <f>Volumes_Pre_268!$C18*S18+Volumes_Pre_268!$D18*X18+Volumes_Pre_268!$E18*AC18</f>
        <v>9779.5974175064366</v>
      </c>
      <c r="E18" s="6">
        <f>Volumes_Pre_268!$C18*T18+Volumes_Pre_268!$D18*Y18+Volumes_Pre_268!$E18*AD18</f>
        <v>4791.7421693702481</v>
      </c>
      <c r="F18" s="5">
        <f>Volumes_Pre_268!F18</f>
        <v>1122.0559191780821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0.13223022566782405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0.582406236122051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0.285363538210125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70510.38303276294</v>
      </c>
      <c r="D20" s="4">
        <f>Volumes_Pre_268!$C20*S20+Volumes_Pre_268!$D20*X20+Volumes_Pre_268!$E20*AC20</f>
        <v>286399.17744372296</v>
      </c>
      <c r="E20" s="6">
        <f>Volumes_Pre_268!$C20*T20+Volumes_Pre_268!$D20*Y20+Volumes_Pre_268!$E20*AD20</f>
        <v>382278.40407471603</v>
      </c>
      <c r="F20" s="5">
        <f>Volumes_Pre_268!F20</f>
        <v>36566.217500969753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0.13189814779775777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0.53574409059834316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0.33235776160389902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</v>
      </c>
      <c r="Y20" s="18">
        <f>IF($V20=1062,INDEX(Inputs!E$16:E$20,MATCH($N20,Inputs!$B$16:$B$20,0)),
IF(AND($V20="Already Split",Y$2="Rate 2 Amber/Yellow"),1,0))</f>
        <v>1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93.783804008000843</v>
      </c>
      <c r="D21" s="4">
        <f>Volumes_Pre_268!$C21*S21+Volumes_Pre_268!$D21*X21+Volumes_Pre_268!$E21*AC21</f>
        <v>380.93119296989704</v>
      </c>
      <c r="E21" s="6">
        <f>Volumes_Pre_268!$C21*T21+Volumes_Pre_268!$D21*Y21+Volumes_Pre_268!$E21*AD21</f>
        <v>464.30972294451595</v>
      </c>
      <c r="F21" s="5">
        <f>Volumes_Pre_268!F21</f>
        <v>15.913684931506848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0.13189814779775777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0.53574409059834316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0.33235776160389902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</v>
      </c>
      <c r="Y21" s="18">
        <f>IF($V21=1062,INDEX(Inputs!E$16:E$20,MATCH($N21,Inputs!$B$16:$B$20,0)),
IF(AND($V21="Already Split",Y$2="Rate 2 Amber/Yellow"),1,0))</f>
        <v>1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429.39620944380255</v>
      </c>
      <c r="D22" s="4">
        <f>Volumes_Pre_268!$C22*S22+Volumes_Pre_268!$D22*X22+Volumes_Pre_268!$E22*AC22</f>
        <v>1744.1221546763554</v>
      </c>
      <c r="E22" s="6">
        <f>Volumes_Pre_268!$C22*T22+Volumes_Pre_268!$D22*Y22+Volumes_Pre_268!$E22*AD22</f>
        <v>2049.099887190187</v>
      </c>
      <c r="F22" s="5">
        <f>Volumes_Pre_268!F22</f>
        <v>81.950730821917816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0.13189814779775777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0.53574409059834316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0.33235776160389902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</v>
      </c>
      <c r="Y22" s="18">
        <f>IF($V22=1062,INDEX(Inputs!E$16:E$20,MATCH($N22,Inputs!$B$16:$B$20,0)),
IF(AND($V22="Already Split",Y$2="Rate 2 Amber/Yellow"),1,0))</f>
        <v>1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95.43422950613386</v>
      </c>
      <c r="D24" s="6">
        <f>Volumes_Pre_268!$C24*S24+Volumes_Pre_268!$D24*X24+Volumes_Pre_268!$E24*AC24</f>
        <v>753.59830567670724</v>
      </c>
      <c r="E24" s="6">
        <f>Volumes_Pre_268!$C24*T24+Volumes_Pre_268!$D24*Y24+Volumes_Pre_268!$E24*AD24</f>
        <v>3503.9482376545466</v>
      </c>
      <c r="F24" s="5">
        <f>Volumes_Pre_268!F24</f>
        <v>864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2.1923880321650796E-2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0.17312236028680919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0.80495375939154012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2.1923880321650796E-2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0.17312236028680919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0.80495375939154012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2.1923880321650796E-2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0.17312236028680919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0.80495375939154012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1.1006669286473508E-4</v>
      </c>
      <c r="D28" s="4">
        <f>Volumes_Pre_268!$C28*S28+Volumes_Pre_268!$D28*X28+Volumes_Pre_268!$E28*AC28</f>
        <v>4.2224412772831681E-4</v>
      </c>
      <c r="E28" s="6">
        <f>Volumes_Pre_268!$C28*T28+Volumes_Pre_268!$D28*Y28+Volumes_Pre_268!$E28*AD28</f>
        <v>4.6768917940694815E-4</v>
      </c>
      <c r="F28" s="5">
        <f>Volumes_Pre_268!F28</f>
        <v>1.204888626703401E-5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0.13721356161674073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0.52638649467335197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0.33639994370990728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0.13721356161674073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0.52638649467335197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0.33639994370990728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0.13721356161674073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0.52638649467335197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0.33639994370990728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9.949747368057652E-5</v>
      </c>
      <c r="D32" s="4">
        <f>Volumes_Pre_268!$C32*S32+Volumes_Pre_268!$D32*X32+Volumes_Pre_268!$E32*AC32</f>
        <v>4.1959236694686693E-4</v>
      </c>
      <c r="E32" s="6">
        <f>Volumes_Pre_268!$C32*T32+Volumes_Pre_268!$D32*Y32+Volumes_Pre_268!$E32*AD32</f>
        <v>4.8091015937255663E-4</v>
      </c>
      <c r="F32" s="5">
        <f>Volumes_Pre_268!F32</f>
        <v>1.2536144055792031E-5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0.13084287139939274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0.55177953849207328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0.31737759010853411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1.0380412041045899E-4</v>
      </c>
      <c r="D34" s="4">
        <f>Volumes_Pre_268!$C34*S34+Volumes_Pre_268!$D34*X34+Volumes_Pre_268!$E34*AC34</f>
        <v>4.3879289570420316E-4</v>
      </c>
      <c r="E34" s="6">
        <f>Volumes_Pre_268!$C34*T34+Volumes_Pre_268!$D34*Y34+Volumes_Pre_268!$E34*AD34</f>
        <v>4.5740298388533782E-4</v>
      </c>
      <c r="F34" s="5">
        <f>Volumes_Pre_268!F34</f>
        <v>6.1528634567946232E-6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0.130825603945044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0.55301605909579188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0.31615833695916407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65468.689899125413</v>
      </c>
      <c r="D40" s="4">
        <f>Volumes_Pre_268!$C40*S40+Volumes_Pre_268!$D40*X40+Volumes_Pre_268!$E40*AC40</f>
        <v>249307.5612824196</v>
      </c>
      <c r="E40" s="4">
        <f>Volumes_Pre_268!$C40*T40+Volumes_Pre_268!$D40*Y40+Volumes_Pre_268!$E40*AD40</f>
        <v>277392.90797538235</v>
      </c>
      <c r="F40" s="5">
        <f>Volumes_Pre_268!F40</f>
        <v>9933.7901453094528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88.137398643537949</v>
      </c>
      <c r="D41" s="4">
        <f>Volumes_Pre_268!$C41*S41+Volumes_Pre_268!$D41*X41+Volumes_Pre_268!$E41*AC41</f>
        <v>336.6601810315172</v>
      </c>
      <c r="E41" s="4">
        <f>Volumes_Pre_268!$C41*T41+Volumes_Pre_268!$D41*Y41+Volumes_Pre_268!$E41*AD41</f>
        <v>420.41465805017145</v>
      </c>
      <c r="F41" s="5">
        <f>Volumes_Pre_268!F41</f>
        <v>16.994399508493149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781.19955301199832</v>
      </c>
      <c r="D42" s="4">
        <f>Volumes_Pre_268!$C42*S42+Volumes_Pre_268!$D42*X42+Volumes_Pre_268!$E42*AC42</f>
        <v>2964.6706053537209</v>
      </c>
      <c r="E42" s="4">
        <f>Volumes_Pre_268!$C42*T42+Volumes_Pre_268!$D42*Y42+Volumes_Pre_268!$E42*AD42</f>
        <v>3270.3561254966994</v>
      </c>
      <c r="F42" s="5">
        <f>Volumes_Pre_268!F42</f>
        <v>106.46776342520548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288136.92363146337</v>
      </c>
      <c r="D44" s="4">
        <f>Volumes_Pre_268!$C44*S44+Volumes_Pre_268!$D44*X44+Volumes_Pre_268!$E44*AC44</f>
        <v>1133767.484292567</v>
      </c>
      <c r="E44" s="4">
        <f>Volumes_Pre_268!$C44*T44+Volumes_Pre_268!$D44*Y44+Volumes_Pre_268!$E44*AD44</f>
        <v>1217827.2501342953</v>
      </c>
      <c r="F44" s="5">
        <f>Volumes_Pre_268!F44</f>
        <v>13739.246046912602</v>
      </c>
      <c r="G44" s="5">
        <f>Volumes_Pre_268!G44</f>
        <v>1443798.0647549971</v>
      </c>
      <c r="H44" s="5">
        <f>Volumes_Pre_268!H44</f>
        <v>19185.247806070376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294.92198671536522</v>
      </c>
      <c r="D45" s="4">
        <f>Volumes_Pre_268!$C45*S45+Volumes_Pre_268!$D45*X45+Volumes_Pre_268!$E45*AC45</f>
        <v>1148.1642311121873</v>
      </c>
      <c r="E45" s="4">
        <f>Volumes_Pre_268!$C45*T45+Volumes_Pre_268!$D45*Y45+Volumes_Pre_268!$E45*AD45</f>
        <v>1503.9914928061551</v>
      </c>
      <c r="F45" s="5">
        <f>Volumes_Pre_268!F45</f>
        <v>29.531531998356169</v>
      </c>
      <c r="G45" s="5">
        <f>Volumes_Pre_268!G45</f>
        <v>1938.2727431506846</v>
      </c>
      <c r="H45" s="5">
        <f>Volumes_Pre_268!H45</f>
        <v>35.561943698630138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14846.670407863461</v>
      </c>
      <c r="D46" s="4">
        <f>Volumes_Pre_268!$C46*S46+Volumes_Pre_268!$D46*X46+Volumes_Pre_268!$E46*AC46</f>
        <v>52731.665987760316</v>
      </c>
      <c r="E46" s="4">
        <f>Volumes_Pre_268!$C46*T46+Volumes_Pre_268!$D46*Y46+Volumes_Pre_268!$E46*AD46</f>
        <v>61521.537030850595</v>
      </c>
      <c r="F46" s="5">
        <f>Volumes_Pre_268!F46</f>
        <v>377.12646465698623</v>
      </c>
      <c r="G46" s="5">
        <f>Volumes_Pre_268!G46</f>
        <v>77687.273626027396</v>
      </c>
      <c r="H46" s="5">
        <f>Volumes_Pre_268!H46</f>
        <v>1090.3488908219181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15765.232174225428</v>
      </c>
      <c r="D48" s="4">
        <f>Volumes_Pre_268!$C48*S48+Volumes_Pre_268!$D48*X48+Volumes_Pre_268!$E48*AC48</f>
        <v>61475.580043093287</v>
      </c>
      <c r="E48" s="4">
        <f>Volumes_Pre_268!$C48*T48+Volumes_Pre_268!$D48*Y48+Volumes_Pre_268!$E48*AD48</f>
        <v>67543.844527204768</v>
      </c>
      <c r="F48" s="5">
        <f>Volumes_Pre_268!F48</f>
        <v>263.43850408549929</v>
      </c>
      <c r="G48" s="5">
        <f>Volumes_Pre_268!G48</f>
        <v>103428.77361422902</v>
      </c>
      <c r="H48" s="5">
        <f>Volumes_Pre_268!H48</f>
        <v>472.57952115116234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582.10976009634157</v>
      </c>
      <c r="D49" s="4">
        <f>Volumes_Pre_268!$C49*S49+Volumes_Pre_268!$D49*X49+Volumes_Pre_268!$E49*AC49</f>
        <v>2261.4712939536589</v>
      </c>
      <c r="E49" s="4">
        <f>Volumes_Pre_268!$C49*T49+Volumes_Pre_268!$D49*Y49+Volumes_Pre_268!$E49*AD49</f>
        <v>3383.0870994481352</v>
      </c>
      <c r="F49" s="5">
        <f>Volumes_Pre_268!F49</f>
        <v>7.1201794520547956</v>
      </c>
      <c r="G49" s="5">
        <f>Volumes_Pre_268!G49</f>
        <v>4589.0135650684933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741861.95683500194</v>
      </c>
      <c r="D51" s="4">
        <f>Volumes_Pre_268!$C51*S51+Volumes_Pre_268!$D51*X51+Volumes_Pre_268!$E51*AC51</f>
        <v>2955179.5361652104</v>
      </c>
      <c r="E51" s="4">
        <f>Volumes_Pre_268!$C51*T51+Volumes_Pre_268!$D51*Y51+Volumes_Pre_268!$E51*AD51</f>
        <v>3857333.694607256</v>
      </c>
      <c r="F51" s="5">
        <f>Volumes_Pre_268!F51</f>
        <v>4142.6109571263096</v>
      </c>
      <c r="G51" s="5">
        <f>Volumes_Pre_268!G51</f>
        <v>2873647.6750180693</v>
      </c>
      <c r="H51" s="5">
        <f>Volumes_Pre_268!H51</f>
        <v>60724.318545564864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4122.254147467379</v>
      </c>
      <c r="D52" s="4">
        <f>Volumes_Pre_268!$C52*S52+Volumes_Pre_268!$D52*X52+Volumes_Pre_268!$E52*AC52</f>
        <v>14297.787558422258</v>
      </c>
      <c r="E52" s="4">
        <f>Volumes_Pre_268!$C52*T52+Volumes_Pre_268!$D52*Y52+Volumes_Pre_268!$E52*AD52</f>
        <v>16574.460708423292</v>
      </c>
      <c r="F52" s="5">
        <f>Volumes_Pre_268!F52</f>
        <v>32.520528082191788</v>
      </c>
      <c r="G52" s="5">
        <f>Volumes_Pre_268!G52</f>
        <v>27960.506282876711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1734.5143368292902</v>
      </c>
      <c r="D54" s="6">
        <f>Volumes_Pre_268!$C54*S54+Volumes_Pre_268!$D54*X54+Volumes_Pre_268!$E54*AC54</f>
        <v>22076.279653115223</v>
      </c>
      <c r="E54" s="6">
        <f>Volumes_Pre_268!$C54*T54+Volumes_Pre_268!$D54*Y54+Volumes_Pre_268!$E54*AD54</f>
        <v>35365.277413058349</v>
      </c>
      <c r="F54" s="5">
        <f>Volumes_Pre_268!F54</f>
        <v>948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2.9311076178356665E-2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0.37306092022856002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0.59762800359308332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1.0624712820701399</v>
      </c>
      <c r="D55" s="6">
        <f>Volumes_Pre_268!$C55*S55+Volumes_Pre_268!$D55*X55+Volumes_Pre_268!$E55*AC55</f>
        <v>13.522755418246359</v>
      </c>
      <c r="E55" s="6">
        <f>Volumes_Pre_268!$C55*T55+Volumes_Pre_268!$D55*Y55+Volumes_Pre_268!$E55*AD55</f>
        <v>21.6628890496835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2.9311076178356665E-2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0.37306092022856002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0.59762800359308332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2.5019978458538223</v>
      </c>
      <c r="D56" s="6">
        <f>Volumes_Pre_268!$C56*S56+Volumes_Pre_268!$D56*X56+Volumes_Pre_268!$E56*AC56</f>
        <v>31.844535939397673</v>
      </c>
      <c r="E56" s="6">
        <f>Volumes_Pre_268!$C56*T56+Volumes_Pre_268!$D56*Y56+Volumes_Pre_268!$E56*AD56</f>
        <v>51.013615757851966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2.9311076178356665E-2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0.37306092022856002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0.59762800359308332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529.56631213896731</v>
      </c>
      <c r="D58" s="6">
        <f>Volumes_Pre_268!$C58*S58+Volumes_Pre_268!$D58*X58+Volumes_Pre_268!$E58*AC58</f>
        <v>963.09493986573432</v>
      </c>
      <c r="E58" s="6">
        <f>Volumes_Pre_268!$C58*T58+Volumes_Pre_268!$D58*Y58+Volumes_Pre_268!$E58*AD58</f>
        <v>9381.5459154351665</v>
      </c>
      <c r="F58" s="5">
        <f>Volumes_Pre_268!F58</f>
        <v>694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4.8699303221353275E-2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8.8566911135322543E-2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0.86273378564332415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9.7496342212057954</v>
      </c>
      <c r="D59" s="6">
        <f>Volumes_Pre_268!$C59*S59+Volumes_Pre_268!$D59*X59+Volumes_Pre_268!$E59*AC59</f>
        <v>17.731156927370883</v>
      </c>
      <c r="E59" s="6">
        <f>Volumes_Pre_268!$C59*T59+Volumes_Pre_268!$D59*Y59+Volumes_Pre_268!$E59*AD59</f>
        <v>172.7199011876302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4.8699303221353275E-2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8.8566911135322543E-2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0.86273378564332415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26.513657058576499</v>
      </c>
      <c r="D60" s="6">
        <f>Volumes_Pre_268!$C60*S60+Volumes_Pre_268!$D60*X60+Volumes_Pre_268!$E60*AC60</f>
        <v>48.219020668651538</v>
      </c>
      <c r="E60" s="6">
        <f>Volumes_Pre_268!$C60*T60+Volumes_Pre_268!$D60*Y60+Volumes_Pre_268!$E60*AD60</f>
        <v>469.70338818656523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4.8699303221353275E-2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8.8566911135322543E-2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0.86273378564332415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87.798266144376313</v>
      </c>
      <c r="D62" s="6">
        <f>Volumes_Pre_268!$C62*S62+Volumes_Pre_268!$D62*X62+Volumes_Pre_268!$E62*AC62</f>
        <v>148.41936112149952</v>
      </c>
      <c r="E62" s="6">
        <f>Volumes_Pre_268!$C62*T62+Volumes_Pre_268!$D62*Y62+Volumes_Pre_268!$E62*AD62</f>
        <v>738.44188457997188</v>
      </c>
      <c r="F62" s="5">
        <f>Volumes_Pre_268!F62</f>
        <v>135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9.0080961686918315E-2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0.15227816413592191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0.75764087417715975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9.0080961686918315E-2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0.15227816413592191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0.75764087417715975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2.3213113599854398</v>
      </c>
      <c r="D64" s="6">
        <f>Volumes_Pre_268!$C64*S64+Volumes_Pre_268!$D64*X64+Volumes_Pre_268!$E64*AC64</f>
        <v>3.9240814670140947</v>
      </c>
      <c r="E64" s="6">
        <f>Volumes_Pre_268!$C64*T64+Volumes_Pre_268!$D64*Y64+Volumes_Pre_268!$E64*AD64</f>
        <v>19.523774336793565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9.0080961686918315E-2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0.15227816413592191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0.75764087417715975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66.47693762578227</v>
      </c>
      <c r="D66" s="6">
        <f>Volumes_Pre_268!$C66*S66+Volumes_Pre_268!$D66*X66+Volumes_Pre_268!$E66*AC66</f>
        <v>4255.625819893844</v>
      </c>
      <c r="E66" s="6">
        <f>Volumes_Pre_268!$C66*T66+Volumes_Pre_268!$D66*Y66+Volumes_Pre_268!$E66*AD66</f>
        <v>2368.8765552756172</v>
      </c>
      <c r="F66" s="5">
        <f>Volumes_Pre_268!F66</f>
        <v>40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9.9353076011844191E-3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0.63602435771334065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0.35404033468547497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9.1955087716265885E-2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0.49946119646342502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0.40849999999999997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9.9353076011844191E-3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0.63602435771334065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0.35404033468547497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12297.718876243876</v>
      </c>
      <c r="D70" s="4">
        <f>Volumes_Pre_268!$C70*S70+Volumes_Pre_268!$D70*X70+Volumes_Pre_268!$E70*AC70</f>
        <v>40044.122412800672</v>
      </c>
      <c r="E70" s="4">
        <f>Volumes_Pre_268!$C70*T70+Volumes_Pre_268!$D70*Y70+Volumes_Pre_268!$E70*AD70</f>
        <v>215732.40218941603</v>
      </c>
      <c r="F70" s="5">
        <f>Volumes_Pre_268!F70</f>
        <v>42.935455737500135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120.19598595359467</v>
      </c>
      <c r="D74" s="6">
        <f>Volumes_Pre_268!$C74*S74+Volumes_Pre_268!$D74*X74+Volumes_Pre_268!$E74*AC74</f>
        <v>652.85382729143089</v>
      </c>
      <c r="E74" s="6">
        <f>Volumes_Pre_268!$C74*T74+Volumes_Pre_268!$D74*Y74+Volumes_Pre_268!$E74*AD74</f>
        <v>533.95697270764651</v>
      </c>
      <c r="F74" s="5">
        <f>Volumes_Pre_268!F74</f>
        <v>125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O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9.1955087716265885E-2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0.49946119646342502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0.40849999999999997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9.1955087716265885E-2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0.49946119646342502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0.40849999999999997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9.1955087716265885E-2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0.49946119646342502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0.40849999999999997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13.152725112048477</v>
      </c>
      <c r="D78" s="6">
        <f>Volumes_Pre_268!$C78*S78+Volumes_Pre_268!$D78*X78+Volumes_Pre_268!$E78*AC78</f>
        <v>73.720624200651841</v>
      </c>
      <c r="E78" s="6">
        <f>Volumes_Pre_268!$C78*T78+Volumes_Pre_268!$D78*Y78+Volumes_Pre_268!$E78*AD78</f>
        <v>46.646357299368645</v>
      </c>
      <c r="F78" s="5">
        <f>Volumes_Pre_268!F78</f>
        <v>1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9.8507744255780072E-2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0.552132910348892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0.34935934539532787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9.8507744255780072E-2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0.552132910348892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0.34935934539532787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3011.0934566279507</v>
      </c>
      <c r="D81" s="6">
        <f>Volumes_Pre_268!$C81*S81+Volumes_Pre_268!$D81*X81+Volumes_Pre_268!$E81*AC81</f>
        <v>16354.987830048667</v>
      </c>
      <c r="E81" s="6">
        <f>Volumes_Pre_268!$C81*T81+Volumes_Pre_268!$D81*Y81+Volumes_Pre_268!$E81*AD81</f>
        <v>13376.439603079603</v>
      </c>
      <c r="F81" s="5">
        <f>Volumes_Pre_268!F81</f>
        <v>462.3004582191781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O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9.1955087716265885E-2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0.49946119646342502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0.40849999999999997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9.1955087716265885E-2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0.49946119646342502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0.40849999999999997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16.70797812150413</v>
      </c>
      <c r="D83" s="6">
        <f>Volumes_Pre_268!$C83*S83+Volumes_Pre_268!$D83*X83+Volumes_Pre_268!$E83*AC83</f>
        <v>90.750680036326486</v>
      </c>
      <c r="E83" s="6">
        <f>Volumes_Pre_268!$C83*T83+Volumes_Pre_268!$D83*Y83+Volumes_Pre_268!$E83*AD83</f>
        <v>74.223289131038797</v>
      </c>
      <c r="F83" s="5">
        <f>Volumes_Pre_268!F83</f>
        <v>1.5583006849315069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O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9.1955087716265885E-2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0.49946119646342502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0.40849999999999997</v>
      </c>
      <c r="U83" s="20" t="str">
        <f>IF(N83="","",IF(Volumes_Pre_268!C83&lt;&gt;0,IF(SUM(R83:T83)=1,"P","O"),"P"))</f>
        <v>O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9.1955087716265885E-2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0.49946119646342502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0.40849999999999997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1134.8692715945126</v>
      </c>
      <c r="D87" s="4">
        <f>Volumes_Pre_268!$C87*S87+Volumes_Pre_268!$D87*X87+Volumes_Pre_268!$E87*AC87</f>
        <v>4849.2754072865864</v>
      </c>
      <c r="E87" s="4">
        <f>Volumes_Pre_268!$C87*T87+Volumes_Pre_268!$D87*Y87+Volumes_Pre_268!$E87*AD87</f>
        <v>6752.9881569059262</v>
      </c>
      <c r="F87" s="5">
        <f>Volumes_Pre_268!F87</f>
        <v>116.02639520547946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0.12603684786585367</v>
      </c>
      <c r="D89" s="4">
        <f>Volumes_Pre_268!$C89*S89+Volumes_Pre_268!$D89*X89+Volumes_Pre_268!$E89*AC89</f>
        <v>2.547883809146342</v>
      </c>
      <c r="E89" s="4">
        <f>Volumes_Pre_268!$C89*T89+Volumes_Pre_268!$D89*Y89+Volumes_Pre_268!$E89*AD89</f>
        <v>2.1149481031918658</v>
      </c>
      <c r="F89" s="5">
        <f>Volumes_Pre_268!F89</f>
        <v>1.1611705479452052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150.67053771391662</v>
      </c>
      <c r="D93" s="6">
        <f>Volumes_Pre_268!$C93*S93+Volumes_Pre_268!$D93*X93+Volumes_Pre_268!$E93*AC93</f>
        <v>844.50378110181907</v>
      </c>
      <c r="E93" s="6">
        <f>Volumes_Pre_268!$C93*T93+Volumes_Pre_268!$D93*Y93+Volumes_Pre_268!$E93*AD93</f>
        <v>534.35555573598833</v>
      </c>
      <c r="F93" s="5">
        <f>Volumes_Pre_268!F93</f>
        <v>12.527319863013698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9.8507744255780072E-2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0.552132910348892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0.34935934539532787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9.8507744255780072E-2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0.552132910348892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0.34935934539532787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9.8507744255780072E-2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0.552132910348892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0.34935934539532787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951.44471822256128</v>
      </c>
      <c r="D98" s="4">
        <f>Volumes_Pre_268!$C98*S98+Volumes_Pre_268!$D98*X98+Volumes_Pre_268!$E98*AC98</f>
        <v>3315.209157009147</v>
      </c>
      <c r="E98" s="4">
        <f>Volumes_Pre_268!$C98*T98+Volumes_Pre_268!$D98*Y98+Volumes_Pre_268!$E98*AD98</f>
        <v>6437.5157551003258</v>
      </c>
      <c r="F98" s="5">
        <f>Volumes_Pre_268!F98</f>
        <v>6.8750979452054803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13293.365248838787</v>
      </c>
      <c r="D103" s="6">
        <f>Volumes_Pre_268!$C103*S103+Volumes_Pre_268!$D103*X103+Volumes_Pre_268!$E103*AC103</f>
        <v>74046.116334771636</v>
      </c>
      <c r="E103" s="6">
        <f>Volumes_Pre_268!$C103*T103+Volumes_Pre_268!$D103*Y103+Volumes_Pre_268!$E103*AD103</f>
        <v>52030.757221268883</v>
      </c>
      <c r="F103" s="5">
        <f>Volumes_Pre_268!F103</f>
        <v>115.63970753424657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9.538166370978042E-2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0.53129073301250096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0.37332760327771858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9.538166370978042E-2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0.53129073301250096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0.37332760327771858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9.538166370978042E-2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0.53129073301250096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0.37332760327771858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68147.945253094513</v>
      </c>
      <c r="D108" s="4">
        <f>Volumes_Pre_268!$C108*S108+Volumes_Pre_268!$D108*X108+Volumes_Pre_268!$E108*AC108</f>
        <v>220800.75517876225</v>
      </c>
      <c r="E108" s="4">
        <f>Volumes_Pre_268!$C108*T108+Volumes_Pre_268!$D108*Y108+Volumes_Pre_268!$E108*AD108</f>
        <v>430993.05863669253</v>
      </c>
      <c r="F108" s="5">
        <f>Volumes_Pre_268!F108</f>
        <v>160.76555753424657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1198114.8755275426</v>
      </c>
      <c r="D4" s="4">
        <f>SUMPRODUCT((RAG_Volumes_Pre_268!$M$3:$M$111=$B4)*(RAG_Volumes_Pre_268!D$3:D$111))</f>
        <v>3318518.9436911247</v>
      </c>
      <c r="E4" s="4">
        <f>SUMPRODUCT((RAG_Volumes_Pre_268!$M$3:$M$111=$B4)*(RAG_Volumes_Pre_268!E$3:E$111))</f>
        <v>4011324.932339529</v>
      </c>
      <c r="F4" s="5">
        <f>SUMPRODUCT((RAG_Volumes_Pre_268!$M$3:$M$111=$B4)*(RAG_Volumes_Pre_268!F$3:F$111))</f>
        <v>2277789.5413229689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7408.0167538182259</v>
      </c>
      <c r="D5" s="4">
        <f>SUMPRODUCT((RAG_Volumes_Pre_268!$M$3:$M$111=$B5)*(RAG_Volumes_Pre_268!D$3:D$111))</f>
        <v>20503.531141748375</v>
      </c>
      <c r="E5" s="4">
        <f>SUMPRODUCT((RAG_Volumes_Pre_268!$M$3:$M$111=$B5)*(RAG_Volumes_Pre_268!E$3:E$111))</f>
        <v>21792.334655700652</v>
      </c>
      <c r="F5" s="5">
        <f>SUMPRODUCT((RAG_Volumes_Pre_268!$M$3:$M$111=$B5)*(RAG_Volumes_Pre_268!F$3:F$111))</f>
        <v>16930.834257534247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13658.179916245819</v>
      </c>
      <c r="D6" s="4">
        <f>SUMPRODUCT((RAG_Volumes_Pre_268!$M$3:$M$111=$B6)*(RAG_Volumes_Pre_268!D$3:D$111))</f>
        <v>37796.38762143327</v>
      </c>
      <c r="E6" s="4">
        <f>SUMPRODUCT((RAG_Volumes_Pre_268!$M$3:$M$111=$B6)*(RAG_Volumes_Pre_268!E$3:E$111))</f>
        <v>40033.40582358816</v>
      </c>
      <c r="F6" s="5">
        <f>SUMPRODUCT((RAG_Volumes_Pre_268!$M$3:$M$111=$B6)*(RAG_Volumes_Pre_268!F$3:F$111))</f>
        <v>31179.461854109592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68.495822840188382</v>
      </c>
      <c r="D8" s="4">
        <f>SUMPRODUCT((RAG_Volumes_Pre_268!$M$3:$M$111=$B8)*(RAG_Volumes_Pre_268!D$3:D$111))</f>
        <v>4894.9031406687627</v>
      </c>
      <c r="E8" s="4">
        <f>SUMPRODUCT((RAG_Volumes_Pre_268!$M$3:$M$111=$B8)*(RAG_Volumes_Pre_268!E$3:E$111))</f>
        <v>17961.325426317289</v>
      </c>
      <c r="F8" s="5">
        <f>SUMPRODUCT((RAG_Volumes_Pre_268!$M$3:$M$111=$B8)*(RAG_Volumes_Pre_268!F$3:F$111))</f>
        <v>9842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346981.78623896634</v>
      </c>
      <c r="D12" s="4">
        <f>SUMPRODUCT((RAG_Volumes_Pre_268!$M$3:$M$111=$B12)*(RAG_Volumes_Pre_268!D$3:D$111))</f>
        <v>1465065.3285258475</v>
      </c>
      <c r="E12" s="4">
        <f>SUMPRODUCT((RAG_Volumes_Pre_268!$M$3:$M$111=$B12)*(RAG_Volumes_Pre_268!E$3:E$111))</f>
        <v>1115032.2602269279</v>
      </c>
      <c r="F12" s="5">
        <f>SUMPRODUCT((RAG_Volumes_Pre_268!$M$3:$M$111=$B12)*(RAG_Volumes_Pre_268!F$3:F$111))</f>
        <v>180631.87745935336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519.73847536924939</v>
      </c>
      <c r="D13" s="4">
        <f>SUMPRODUCT((RAG_Volumes_Pre_268!$M$3:$M$111=$B13)*(RAG_Volumes_Pre_268!D$3:D$111))</f>
        <v>2205.5029714208022</v>
      </c>
      <c r="E13" s="4">
        <f>SUMPRODUCT((RAG_Volumes_Pre_268!$M$3:$M$111=$B13)*(RAG_Volumes_Pre_268!E$3:E$111))</f>
        <v>1613.761420176555</v>
      </c>
      <c r="F13" s="5">
        <f>SUMPRODUCT((RAG_Volumes_Pre_268!$M$3:$M$111=$B13)*(RAG_Volumes_Pre_268!F$3:F$111))</f>
        <v>347.27329471397269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3430.9675463636004</v>
      </c>
      <c r="D14" s="4">
        <f>SUMPRODUCT((RAG_Volumes_Pre_268!$M$3:$M$111=$B14)*(RAG_Volumes_Pre_268!D$3:D$111))</f>
        <v>14488.390177536512</v>
      </c>
      <c r="E14" s="4">
        <f>SUMPRODUCT((RAG_Volumes_Pre_268!$M$3:$M$111=$B14)*(RAG_Volumes_Pre_268!E$3:E$111))</f>
        <v>10111.198182057135</v>
      </c>
      <c r="F14" s="5">
        <f>SUMPRODUCT((RAG_Volumes_Pre_268!$M$3:$M$111=$B14)*(RAG_Volumes_Pre_268!F$3:F$111))</f>
        <v>1310.4744134252055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95.43422950613386</v>
      </c>
      <c r="D16" s="4">
        <f>SUMPRODUCT((RAG_Volumes_Pre_268!$M$3:$M$111=$B16)*(RAG_Volumes_Pre_268!D$3:D$111))</f>
        <v>753.59830567670724</v>
      </c>
      <c r="E16" s="4">
        <f>SUMPRODUCT((RAG_Volumes_Pre_268!$M$3:$M$111=$B16)*(RAG_Volumes_Pre_268!E$3:E$111))</f>
        <v>3503.9482376545466</v>
      </c>
      <c r="F16" s="5">
        <f>SUMPRODUCT((RAG_Volumes_Pre_268!$M$3:$M$111=$B16)*(RAG_Volumes_Pre_268!F$3:F$111))</f>
        <v>864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288136.92363146337</v>
      </c>
      <c r="D20" s="4">
        <f>SUMPRODUCT((RAG_Volumes_Pre_268!$M$3:$M$111=$B20)*(RAG_Volumes_Pre_268!D$3:D$111))</f>
        <v>1133767.484292567</v>
      </c>
      <c r="E20" s="4">
        <f>SUMPRODUCT((RAG_Volumes_Pre_268!$M$3:$M$111=$B20)*(RAG_Volumes_Pre_268!E$3:E$111))</f>
        <v>1217827.2501342953</v>
      </c>
      <c r="F20" s="5">
        <f>SUMPRODUCT((RAG_Volumes_Pre_268!$M$3:$M$111=$B20)*(RAG_Volumes_Pre_268!F$3:F$111))</f>
        <v>13739.246046912602</v>
      </c>
      <c r="G20" s="5">
        <f>SUMPRODUCT((RAG_Volumes_Pre_268!$M$3:$M$111=$B20)*(RAG_Volumes_Pre_268!G$3:G$111))</f>
        <v>1443798.0647549971</v>
      </c>
      <c r="H20" s="5">
        <f>SUMPRODUCT((RAG_Volumes_Pre_268!$M$3:$M$111=$B20)*(RAG_Volumes_Pre_268!H$3:H$111))</f>
        <v>19185.247806070376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294.92198671536522</v>
      </c>
      <c r="D21" s="4">
        <f>SUMPRODUCT((RAG_Volumes_Pre_268!$M$3:$M$111=$B21)*(RAG_Volumes_Pre_268!D$3:D$111))</f>
        <v>1148.1642311121873</v>
      </c>
      <c r="E21" s="4">
        <f>SUMPRODUCT((RAG_Volumes_Pre_268!$M$3:$M$111=$B21)*(RAG_Volumes_Pre_268!E$3:E$111))</f>
        <v>1503.9914928061551</v>
      </c>
      <c r="F21" s="5">
        <f>SUMPRODUCT((RAG_Volumes_Pre_268!$M$3:$M$111=$B21)*(RAG_Volumes_Pre_268!F$3:F$111))</f>
        <v>29.531531998356169</v>
      </c>
      <c r="G21" s="5">
        <f>SUMPRODUCT((RAG_Volumes_Pre_268!$M$3:$M$111=$B21)*(RAG_Volumes_Pre_268!G$3:G$111))</f>
        <v>1938.2727431506846</v>
      </c>
      <c r="H21" s="5">
        <f>SUMPRODUCT((RAG_Volumes_Pre_268!$M$3:$M$111=$B21)*(RAG_Volumes_Pre_268!H$3:H$111))</f>
        <v>35.561943698630138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14846.670407863461</v>
      </c>
      <c r="D22" s="4">
        <f>SUMPRODUCT((RAG_Volumes_Pre_268!$M$3:$M$111=$B22)*(RAG_Volumes_Pre_268!D$3:D$111))</f>
        <v>52731.665987760316</v>
      </c>
      <c r="E22" s="4">
        <f>SUMPRODUCT((RAG_Volumes_Pre_268!$M$3:$M$111=$B22)*(RAG_Volumes_Pre_268!E$3:E$111))</f>
        <v>61521.537030850595</v>
      </c>
      <c r="F22" s="5">
        <f>SUMPRODUCT((RAG_Volumes_Pre_268!$M$3:$M$111=$B22)*(RAG_Volumes_Pre_268!F$3:F$111))</f>
        <v>377.12646465698623</v>
      </c>
      <c r="G22" s="5">
        <f>SUMPRODUCT((RAG_Volumes_Pre_268!$M$3:$M$111=$B22)*(RAG_Volumes_Pre_268!G$3:G$111))</f>
        <v>77687.273626027396</v>
      </c>
      <c r="H22" s="5">
        <f>SUMPRODUCT((RAG_Volumes_Pre_268!$M$3:$M$111=$B22)*(RAG_Volumes_Pre_268!H$3:H$111))</f>
        <v>1090.3488908219181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15765.232174225428</v>
      </c>
      <c r="D24" s="4">
        <f>SUMPRODUCT((RAG_Volumes_Pre_268!$M$3:$M$111=$B24)*(RAG_Volumes_Pre_268!D$3:D$111))</f>
        <v>61475.580043093287</v>
      </c>
      <c r="E24" s="4">
        <f>SUMPRODUCT((RAG_Volumes_Pre_268!$M$3:$M$111=$B24)*(RAG_Volumes_Pre_268!E$3:E$111))</f>
        <v>67543.844527204768</v>
      </c>
      <c r="F24" s="5">
        <f>SUMPRODUCT((RAG_Volumes_Pre_268!$M$3:$M$111=$B24)*(RAG_Volumes_Pre_268!F$3:F$111))</f>
        <v>263.43850408549929</v>
      </c>
      <c r="G24" s="5">
        <f>SUMPRODUCT((RAG_Volumes_Pre_268!$M$3:$M$111=$B24)*(RAG_Volumes_Pre_268!G$3:G$111))</f>
        <v>103428.77361422902</v>
      </c>
      <c r="H24" s="5">
        <f>SUMPRODUCT((RAG_Volumes_Pre_268!$M$3:$M$111=$B24)*(RAG_Volumes_Pre_268!H$3:H$111))</f>
        <v>472.57952115116234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582.10976009634157</v>
      </c>
      <c r="D25" s="4">
        <f>SUMPRODUCT((RAG_Volumes_Pre_268!$M$3:$M$111=$B25)*(RAG_Volumes_Pre_268!D$3:D$111))</f>
        <v>2261.4712939536589</v>
      </c>
      <c r="E25" s="4">
        <f>SUMPRODUCT((RAG_Volumes_Pre_268!$M$3:$M$111=$B25)*(RAG_Volumes_Pre_268!E$3:E$111))</f>
        <v>3383.0870994481352</v>
      </c>
      <c r="F25" s="5">
        <f>SUMPRODUCT((RAG_Volumes_Pre_268!$M$3:$M$111=$B25)*(RAG_Volumes_Pre_268!F$3:F$111))</f>
        <v>7.1201794520547956</v>
      </c>
      <c r="G25" s="5">
        <f>SUMPRODUCT((RAG_Volumes_Pre_268!$M$3:$M$111=$B25)*(RAG_Volumes_Pre_268!G$3:G$111))</f>
        <v>4589.0135650684933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741861.95683500194</v>
      </c>
      <c r="D27" s="4">
        <f>SUMPRODUCT((RAG_Volumes_Pre_268!$M$3:$M$111=$B27)*(RAG_Volumes_Pre_268!D$3:D$111))</f>
        <v>2955179.5361652104</v>
      </c>
      <c r="E27" s="4">
        <f>SUMPRODUCT((RAG_Volumes_Pre_268!$M$3:$M$111=$B27)*(RAG_Volumes_Pre_268!E$3:E$111))</f>
        <v>3857333.694607256</v>
      </c>
      <c r="F27" s="5">
        <f>SUMPRODUCT((RAG_Volumes_Pre_268!$M$3:$M$111=$B27)*(RAG_Volumes_Pre_268!F$3:F$111))</f>
        <v>4142.6109571263096</v>
      </c>
      <c r="G27" s="5">
        <f>SUMPRODUCT((RAG_Volumes_Pre_268!$M$3:$M$111=$B27)*(RAG_Volumes_Pre_268!G$3:G$111))</f>
        <v>2873647.6750180693</v>
      </c>
      <c r="H27" s="5">
        <f>SUMPRODUCT((RAG_Volumes_Pre_268!$M$3:$M$111=$B27)*(RAG_Volumes_Pre_268!H$3:H$111))</f>
        <v>60724.318545564864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4122.254147467379</v>
      </c>
      <c r="D28" s="4">
        <f>SUMPRODUCT((RAG_Volumes_Pre_268!$M$3:$M$111=$B28)*(RAG_Volumes_Pre_268!D$3:D$111))</f>
        <v>14297.787558422258</v>
      </c>
      <c r="E28" s="4">
        <f>SUMPRODUCT((RAG_Volumes_Pre_268!$M$3:$M$111=$B28)*(RAG_Volumes_Pre_268!E$3:E$111))</f>
        <v>16574.460708423292</v>
      </c>
      <c r="F28" s="5">
        <f>SUMPRODUCT((RAG_Volumes_Pre_268!$M$3:$M$111=$B28)*(RAG_Volumes_Pre_268!F$3:F$111))</f>
        <v>32.520528082191788</v>
      </c>
      <c r="G28" s="5">
        <f>SUMPRODUCT((RAG_Volumes_Pre_268!$M$3:$M$111=$B28)*(RAG_Volumes_Pre_268!G$3:G$111))</f>
        <v>27960.506282876711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14716.074728982292</v>
      </c>
      <c r="D30" s="4">
        <f>SUMPRODUCT((RAG_Volumes_Pre_268!$M$3:$M$111=$B30)*(RAG_Volumes_Pre_268!D$3:D$111))</f>
        <v>67487.542186796971</v>
      </c>
      <c r="E30" s="4">
        <f>SUMPRODUCT((RAG_Volumes_Pre_268!$M$3:$M$111=$B30)*(RAG_Volumes_Pre_268!E$3:E$111))</f>
        <v>263586.5439577651</v>
      </c>
      <c r="F30" s="5">
        <f>SUMPRODUCT((RAG_Volumes_Pre_268!$M$3:$M$111=$B30)*(RAG_Volumes_Pre_268!F$3:F$111))</f>
        <v>1859.9354557375002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10.812105503275935</v>
      </c>
      <c r="D31" s="4">
        <f>SUMPRODUCT((RAG_Volumes_Pre_268!$M$3:$M$111=$B31)*(RAG_Volumes_Pre_268!D$3:D$111))</f>
        <v>31.253912345617241</v>
      </c>
      <c r="E31" s="4">
        <f>SUMPRODUCT((RAG_Volumes_Pre_268!$M$3:$M$111=$B31)*(RAG_Volumes_Pre_268!E$3:E$111))</f>
        <v>194.38279023731371</v>
      </c>
      <c r="F31" s="5">
        <f>SUMPRODUCT((RAG_Volumes_Pre_268!$M$3:$M$111=$B31)*(RAG_Volumes_Pre_268!F$3:F$111))</f>
        <v>0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31.336966264415761</v>
      </c>
      <c r="D32" s="4">
        <f>SUMPRODUCT((RAG_Volumes_Pre_268!$M$3:$M$111=$B32)*(RAG_Volumes_Pre_268!D$3:D$111))</f>
        <v>83.987638075063302</v>
      </c>
      <c r="E32" s="4">
        <f>SUMPRODUCT((RAG_Volumes_Pre_268!$M$3:$M$111=$B32)*(RAG_Volumes_Pre_268!E$3:E$111))</f>
        <v>540.24077828121085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120.19598595359467</v>
      </c>
      <c r="D34" s="4">
        <f>SUMPRODUCT((RAG_Volumes_Pre_268!$M$3:$M$111=$B34)*(RAG_Volumes_Pre_268!D$3:D$111))</f>
        <v>652.85382729143089</v>
      </c>
      <c r="E34" s="4">
        <f>SUMPRODUCT((RAG_Volumes_Pre_268!$M$3:$M$111=$B34)*(RAG_Volumes_Pre_268!E$3:E$111))</f>
        <v>533.95697270764651</v>
      </c>
      <c r="F34" s="5">
        <f>SUMPRODUCT((RAG_Volumes_Pre_268!$M$3:$M$111=$B34)*(RAG_Volumes_Pre_268!F$3:F$111))</f>
        <v>125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13.152725112048477</v>
      </c>
      <c r="D38" s="4">
        <f>SUMPRODUCT((RAG_Volumes_Pre_268!$M$3:$M$111=$B38)*(RAG_Volumes_Pre_268!D$3:D$111))</f>
        <v>73.720624200651841</v>
      </c>
      <c r="E38" s="4">
        <f>SUMPRODUCT((RAG_Volumes_Pre_268!$M$3:$M$111=$B38)*(RAG_Volumes_Pre_268!E$3:E$111))</f>
        <v>46.646357299368645</v>
      </c>
      <c r="F38" s="5">
        <f>SUMPRODUCT((RAG_Volumes_Pre_268!$M$3:$M$111=$B38)*(RAG_Volumes_Pre_268!F$3:F$111))</f>
        <v>1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4145.9627282224628</v>
      </c>
      <c r="D41" s="4">
        <f>SUMPRODUCT((RAG_Volumes_Pre_268!$M$3:$M$111=$B41)*(RAG_Volumes_Pre_268!D$3:D$111))</f>
        <v>21204.263237335254</v>
      </c>
      <c r="E41" s="4">
        <f>SUMPRODUCT((RAG_Volumes_Pre_268!$M$3:$M$111=$B41)*(RAG_Volumes_Pre_268!E$3:E$111))</f>
        <v>20129.42775998553</v>
      </c>
      <c r="F41" s="5">
        <f>SUMPRODUCT((RAG_Volumes_Pre_268!$M$3:$M$111=$B41)*(RAG_Volumes_Pre_268!F$3:F$111))</f>
        <v>578.32685342465754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16.834014969369985</v>
      </c>
      <c r="D43" s="4">
        <f>SUMPRODUCT((RAG_Volumes_Pre_268!$M$3:$M$111=$B43)*(RAG_Volumes_Pre_268!D$3:D$111))</f>
        <v>93.298563845472827</v>
      </c>
      <c r="E43" s="4">
        <f>SUMPRODUCT((RAG_Volumes_Pre_268!$M$3:$M$111=$B43)*(RAG_Volumes_Pre_268!E$3:E$111))</f>
        <v>76.338237234230661</v>
      </c>
      <c r="F43" s="5">
        <f>SUMPRODUCT((RAG_Volumes_Pre_268!$M$3:$M$111=$B43)*(RAG_Volumes_Pre_268!F$3:F$111))</f>
        <v>2.7194712328767121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1102.115255936478</v>
      </c>
      <c r="D47" s="4">
        <f>SUMPRODUCT((RAG_Volumes_Pre_268!$M$3:$M$111=$B47)*(RAG_Volumes_Pre_268!D$3:D$111))</f>
        <v>4159.7129381109662</v>
      </c>
      <c r="E47" s="4">
        <f>SUMPRODUCT((RAG_Volumes_Pre_268!$M$3:$M$111=$B47)*(RAG_Volumes_Pre_268!E$3:E$111))</f>
        <v>6971.8713108363145</v>
      </c>
      <c r="F47" s="5">
        <f>SUMPRODUCT((RAG_Volumes_Pre_268!$M$3:$M$111=$B47)*(RAG_Volumes_Pre_268!F$3:F$111))</f>
        <v>19.402417808219177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81441.310501933302</v>
      </c>
      <c r="D52" s="4">
        <f>SUMPRODUCT((RAG_Volumes_Pre_268!$M$3:$M$111=$B52)*(RAG_Volumes_Pre_268!D$3:D$111))</f>
        <v>294846.87151353387</v>
      </c>
      <c r="E52" s="4">
        <f>SUMPRODUCT((RAG_Volumes_Pre_268!$M$3:$M$111=$B52)*(RAG_Volumes_Pre_268!E$3:E$111))</f>
        <v>483023.81585796142</v>
      </c>
      <c r="F52" s="5">
        <f>SUMPRODUCT((RAG_Volumes_Pre_268!$M$3:$M$111=$B52)*(RAG_Volumes_Pre_268!F$3:F$111))</f>
        <v>276.40526506849312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2.1459999999999999</v>
      </c>
      <c r="D3" s="24">
        <f>[1]Tariffs!E16</f>
        <v>0</v>
      </c>
      <c r="E3" s="24">
        <f>[1]Tariffs!F16</f>
        <v>0</v>
      </c>
      <c r="F3" s="24">
        <f>[1]Tariffs!G16</f>
        <v>4.21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2.3679999999999999</v>
      </c>
      <c r="D4" s="24">
        <f>[1]Tariffs!E17</f>
        <v>1.05</v>
      </c>
      <c r="E4" s="24">
        <f>[1]Tariffs!F17</f>
        <v>0</v>
      </c>
      <c r="F4" s="24">
        <f>[1]Tariffs!G17</f>
        <v>4.21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1.111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1.9570000000000001</v>
      </c>
      <c r="D6" s="24">
        <f>[1]Tariffs!E19</f>
        <v>0</v>
      </c>
      <c r="E6" s="24">
        <f>[1]Tariffs!F19</f>
        <v>0</v>
      </c>
      <c r="F6" s="24">
        <f>[1]Tariffs!G19</f>
        <v>6.5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2.1480000000000001</v>
      </c>
      <c r="D7" s="24">
        <f>[1]Tariffs!E20</f>
        <v>1.04</v>
      </c>
      <c r="E7" s="24">
        <f>[1]Tariffs!F20</f>
        <v>0</v>
      </c>
      <c r="F7" s="24">
        <f>[1]Tariffs!G20</f>
        <v>6.5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1.1930000000000001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2.0960000000000001</v>
      </c>
      <c r="D9" s="24">
        <f>[1]Tariffs!E22</f>
        <v>1.0349999999999999</v>
      </c>
      <c r="E9" s="24">
        <f>[1]Tariffs!F22</f>
        <v>0</v>
      </c>
      <c r="F9" s="24">
        <f>[1]Tariffs!G22</f>
        <v>37.450000000000003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2.0070000000000001</v>
      </c>
      <c r="D10" s="24">
        <f>[1]Tariffs!E23</f>
        <v>1.0289999999999999</v>
      </c>
      <c r="E10" s="24">
        <f>[1]Tariffs!F23</f>
        <v>0</v>
      </c>
      <c r="F10" s="24">
        <f>[1]Tariffs!G23</f>
        <v>25.36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1.27</v>
      </c>
      <c r="D11" s="24">
        <f>[1]Tariffs!E24</f>
        <v>0.97799999999999998</v>
      </c>
      <c r="E11" s="24">
        <f>[1]Tariffs!F24</f>
        <v>0</v>
      </c>
      <c r="F11" s="24">
        <f>[1]Tariffs!G24</f>
        <v>266.97000000000003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7.2530000000000001</v>
      </c>
      <c r="D12" s="24">
        <f>[1]Tariffs!E25</f>
        <v>1.4890000000000001</v>
      </c>
      <c r="E12" s="24">
        <f>[1]Tariffs!F25</f>
        <v>1.0369999999999999</v>
      </c>
      <c r="F12" s="24">
        <f>[1]Tariffs!G25</f>
        <v>4.21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6.6449999999999996</v>
      </c>
      <c r="D13" s="24">
        <f>[1]Tariffs!E26</f>
        <v>1.4390000000000001</v>
      </c>
      <c r="E13" s="24">
        <f>[1]Tariffs!F26</f>
        <v>1.0309999999999999</v>
      </c>
      <c r="F13" s="24">
        <f>[1]Tariffs!G26</f>
        <v>6.5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5.3929999999999998</v>
      </c>
      <c r="D14" s="24">
        <f>[1]Tariffs!E27</f>
        <v>1.339</v>
      </c>
      <c r="E14" s="24">
        <f>[1]Tariffs!F27</f>
        <v>1.0129999999999999</v>
      </c>
      <c r="F14" s="24">
        <f>[1]Tariffs!G27</f>
        <v>8.4600000000000009</v>
      </c>
      <c r="G14" s="24">
        <f>[1]Tariffs!H27</f>
        <v>3.68</v>
      </c>
      <c r="H14" s="24">
        <f>[1]Tariffs!I27</f>
        <v>7.58</v>
      </c>
      <c r="I14" s="24">
        <f>[1]Tariffs!J27</f>
        <v>0.17</v>
      </c>
    </row>
    <row r="15" spans="2:9" x14ac:dyDescent="0.45">
      <c r="B15" s="2" t="s">
        <v>98</v>
      </c>
      <c r="C15" s="24">
        <f>[1]Tariffs!D28</f>
        <v>3.8410000000000002</v>
      </c>
      <c r="D15" s="24">
        <f>[1]Tariffs!E28</f>
        <v>1.2190000000000001</v>
      </c>
      <c r="E15" s="24">
        <f>[1]Tariffs!F28</f>
        <v>0.99</v>
      </c>
      <c r="F15" s="24">
        <f>[1]Tariffs!G28</f>
        <v>6.52</v>
      </c>
      <c r="G15" s="24">
        <f>[1]Tariffs!H28</f>
        <v>4.71</v>
      </c>
      <c r="H15" s="24">
        <f>[1]Tariffs!I28</f>
        <v>6.89</v>
      </c>
      <c r="I15" s="24">
        <f>[1]Tariffs!J28</f>
        <v>0.109</v>
      </c>
    </row>
    <row r="16" spans="2:9" x14ac:dyDescent="0.45">
      <c r="B16" s="2" t="s">
        <v>101</v>
      </c>
      <c r="C16" s="24">
        <f>[1]Tariffs!D29</f>
        <v>2.4169999999999998</v>
      </c>
      <c r="D16" s="24">
        <f>[1]Tariffs!E29</f>
        <v>1.0900000000000001</v>
      </c>
      <c r="E16" s="24">
        <f>[1]Tariffs!F29</f>
        <v>0.97599999999999998</v>
      </c>
      <c r="F16" s="24">
        <f>[1]Tariffs!G29</f>
        <v>64.66</v>
      </c>
      <c r="G16" s="24">
        <f>[1]Tariffs!H29</f>
        <v>4.97</v>
      </c>
      <c r="H16" s="24">
        <f>[1]Tariffs!I29</f>
        <v>6.93</v>
      </c>
      <c r="I16" s="24">
        <f>[1]Tariffs!J29</f>
        <v>4.9000000000000002E-2</v>
      </c>
    </row>
    <row r="17" spans="2:9" x14ac:dyDescent="0.45">
      <c r="B17" s="2" t="s">
        <v>104</v>
      </c>
      <c r="C17" s="24">
        <f>[1]Tariffs!D30</f>
        <v>2.472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2.7730000000000001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3.714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2.1619999999999999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23.7</v>
      </c>
      <c r="D21" s="24">
        <f>[1]Tariffs!E34</f>
        <v>2.1040000000000001</v>
      </c>
      <c r="E21" s="24">
        <f>[1]Tariffs!F34</f>
        <v>1.661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-0.59599999999999997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-0.50800000000000001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-0.59599999999999997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0.245</v>
      </c>
    </row>
    <row r="25" spans="2:9" x14ac:dyDescent="0.45">
      <c r="B25" s="2" t="s">
        <v>232</v>
      </c>
      <c r="C25" s="24">
        <f>[1]Tariffs!D38</f>
        <v>-0.59599999999999997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-4.899</v>
      </c>
      <c r="D26" s="24">
        <f>[1]Tariffs!E39</f>
        <v>-0.40699999999999997</v>
      </c>
      <c r="E26" s="24">
        <f>[1]Tariffs!F39</f>
        <v>-5.5E-2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0.245</v>
      </c>
    </row>
    <row r="27" spans="2:9" x14ac:dyDescent="0.45">
      <c r="B27" s="2" t="s">
        <v>234</v>
      </c>
      <c r="C27" s="24">
        <f>[1]Tariffs!D40</f>
        <v>-4.899</v>
      </c>
      <c r="D27" s="24">
        <f>[1]Tariffs!E40</f>
        <v>-0.40699999999999997</v>
      </c>
      <c r="E27" s="24">
        <f>[1]Tariffs!F40</f>
        <v>-5.5E-2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-0.50800000000000001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0.20899999999999999</v>
      </c>
    </row>
    <row r="29" spans="2:9" x14ac:dyDescent="0.45">
      <c r="B29" s="2" t="s">
        <v>236</v>
      </c>
      <c r="C29" s="24">
        <f>[1]Tariffs!D42</f>
        <v>-0.50800000000000001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-4.1749999999999998</v>
      </c>
      <c r="D30" s="24">
        <f>[1]Tariffs!E43</f>
        <v>-0.34899999999999998</v>
      </c>
      <c r="E30" s="24">
        <f>[1]Tariffs!F43</f>
        <v>-4.4999999999999998E-2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0.20899999999999999</v>
      </c>
    </row>
    <row r="31" spans="2:9" x14ac:dyDescent="0.45">
      <c r="B31" s="2" t="s">
        <v>238</v>
      </c>
      <c r="C31" s="24">
        <f>[1]Tariffs!D44</f>
        <v>-4.1749999999999998</v>
      </c>
      <c r="D31" s="24">
        <f>[1]Tariffs!E44</f>
        <v>-0.34899999999999998</v>
      </c>
      <c r="E31" s="24">
        <f>[1]Tariffs!F44</f>
        <v>-4.4999999999999998E-2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-0.25800000000000001</v>
      </c>
      <c r="D32" s="24">
        <f>[1]Tariffs!E45</f>
        <v>0</v>
      </c>
      <c r="E32" s="24">
        <f>[1]Tariffs!F45</f>
        <v>0</v>
      </c>
      <c r="F32" s="24">
        <f>[1]Tariffs!G45</f>
        <v>31.17</v>
      </c>
      <c r="G32" s="24">
        <f>[1]Tariffs!H45</f>
        <v>0</v>
      </c>
      <c r="H32" s="24">
        <f>[1]Tariffs!I45</f>
        <v>0</v>
      </c>
      <c r="I32" s="24">
        <f>[1]Tariffs!J45</f>
        <v>0.16900000000000001</v>
      </c>
    </row>
    <row r="33" spans="2:9" x14ac:dyDescent="0.45">
      <c r="B33" s="2" t="s">
        <v>240</v>
      </c>
      <c r="C33" s="24">
        <f>[1]Tariffs!D46</f>
        <v>-0.25800000000000001</v>
      </c>
      <c r="D33" s="24">
        <f>[1]Tariffs!E46</f>
        <v>0</v>
      </c>
      <c r="E33" s="24">
        <f>[1]Tariffs!F46</f>
        <v>0</v>
      </c>
      <c r="F33" s="24">
        <f>[1]Tariffs!G46</f>
        <v>31.17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-2.1320000000000001</v>
      </c>
      <c r="D34" s="24">
        <f>[1]Tariffs!E47</f>
        <v>-0.186</v>
      </c>
      <c r="E34" s="24">
        <f>[1]Tariffs!F47</f>
        <v>-1.7000000000000001E-2</v>
      </c>
      <c r="F34" s="24">
        <f>[1]Tariffs!G47</f>
        <v>31.17</v>
      </c>
      <c r="G34" s="24">
        <f>[1]Tariffs!H47</f>
        <v>0</v>
      </c>
      <c r="H34" s="24">
        <f>[1]Tariffs!I47</f>
        <v>0</v>
      </c>
      <c r="I34" s="24">
        <f>[1]Tariffs!J47</f>
        <v>0.16900000000000001</v>
      </c>
    </row>
    <row r="35" spans="2:9" x14ac:dyDescent="0.45">
      <c r="B35" s="2" t="s">
        <v>242</v>
      </c>
      <c r="C35" s="24">
        <f>[1]Tariffs!D48</f>
        <v>-2.1320000000000001</v>
      </c>
      <c r="D35" s="24">
        <f>[1]Tariffs!E48</f>
        <v>-0.186</v>
      </c>
      <c r="E35" s="24">
        <f>[1]Tariffs!F48</f>
        <v>-1.7000000000000001E-2</v>
      </c>
      <c r="F35" s="24">
        <f>[1]Tariffs!G48</f>
        <v>31.17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IF(OR($B3=$B$4,$B3=$B$6),IF(LEFT(C$2,4)="Unit",C2,0),INDEX('[2]WPD WestM'!I$5:I$20,MATCH($B3,'[2]WPD WestM'!$A$5:$A$20,0)))</f>
        <v>7.2510000000000003</v>
      </c>
      <c r="D3" s="24">
        <f>IF(OR($B3=$B$4,$B3=$B$6),IF(LEFT(D$2,4)="Unit",D2,0),INDEX('[2]WPD WestM'!J$5:J$20,MATCH($B3,'[2]WPD WestM'!$A$5:$A$20,0)))</f>
        <v>1.4890000000000001</v>
      </c>
      <c r="E3" s="24">
        <f>IF(OR($B3=$B$4,$B3=$B$6),IF(LEFT(E$2,4)="Unit",E2,0),INDEX('[2]WPD WestM'!K$5:K$20,MATCH($B3,'[2]WPD WestM'!$A$5:$A$20,0)))</f>
        <v>1.038</v>
      </c>
      <c r="F3" s="24">
        <f>IF(OR($B3=$B$4,$B3=$B$6),IF(LEFT(F$2,4)="Unit",F2,0),INDEX('[2]WPD WestM'!L$5:L$20,MATCH($B3,'[2]WPD WestM'!$A$5:$A$20,0)))</f>
        <v>4.21</v>
      </c>
      <c r="G3" s="24">
        <f>IF(OR($B3=$B$4,$B3=$B$6),IF(LEFT(G$2,4)="Unit",G2,0),INDEX('[2]WPD WestM'!M$5:M$20,MATCH($B3,'[2]WPD WestM'!$A$5:$A$20,0)))</f>
        <v>0</v>
      </c>
      <c r="H3" s="24">
        <f>IF(OR($B3=$B$4,$B3=$B$6),IF(LEFT(H$2,4)="Unit",H2,0),INDEX('[2]WPD WestM'!N$5:N$20,MATCH($B3,'[2]WPD WestM'!$A$5:$A$20,0)))</f>
        <v>0</v>
      </c>
      <c r="I3" s="24">
        <f>IF(OR($B3=$B$4,$B3=$B$6),IF(LEFT(I$2,4)="Unit",I2,0),INDEX('[2]WPD WestM'!O$5:O$20,MATCH($B3,'[2]WPD WestM'!$A$5:$A$20,0)))</f>
        <v>0</v>
      </c>
    </row>
    <row r="4" spans="2:9" x14ac:dyDescent="0.45">
      <c r="B4" s="44" t="s">
        <v>11</v>
      </c>
      <c r="C4" s="24">
        <f>IF(OR($B4=$B$4,$B4=$B$6),IF(LEFT(C$2,4)="Unit",C3,0),INDEX('[2]WPD WestM'!I$5:I$20,MATCH($B4,'[2]WPD WestM'!$A$5:$A$20,0)))</f>
        <v>7.2510000000000003</v>
      </c>
      <c r="D4" s="24">
        <f>IF(OR($B4=$B$4,$B4=$B$6),IF(LEFT(D$2,4)="Unit",D3,0),INDEX('[2]WPD WestM'!J$5:J$20,MATCH($B4,'[2]WPD WestM'!$A$5:$A$20,0)))</f>
        <v>1.4890000000000001</v>
      </c>
      <c r="E4" s="24">
        <f>IF(OR($B4=$B$4,$B4=$B$6),IF(LEFT(E$2,4)="Unit",E3,0),INDEX('[2]WPD WestM'!K$5:K$20,MATCH($B4,'[2]WPD WestM'!$A$5:$A$20,0)))</f>
        <v>1.038</v>
      </c>
      <c r="F4" s="24">
        <f>IF(OR($B4=$B$4,$B4=$B$6),IF(LEFT(F$2,4)="Unit",F3,0),INDEX('[2]WPD WestM'!L$5:L$20,MATCH($B4,'[2]WPD WestM'!$A$5:$A$20,0)))</f>
        <v>0</v>
      </c>
      <c r="G4" s="24">
        <f>IF(OR($B4=$B$4,$B4=$B$6),IF(LEFT(G$2,4)="Unit",G3,0),INDEX('[2]WPD WestM'!M$5:M$20,MATCH($B4,'[2]WPD WestM'!$A$5:$A$20,0)))</f>
        <v>0</v>
      </c>
      <c r="H4" s="24">
        <f>IF(OR($B4=$B$4,$B4=$B$6),IF(LEFT(H$2,4)="Unit",H3,0),INDEX('[2]WPD WestM'!N$5:N$20,MATCH($B4,'[2]WPD WestM'!$A$5:$A$20,0)))</f>
        <v>0</v>
      </c>
      <c r="I4" s="24">
        <f>IF(OR($B4=$B$4,$B4=$B$6),IF(LEFT(I$2,4)="Unit",I3,0),INDEX('[2]WPD WestM'!O$5:O$20,MATCH($B4,'[2]WPD WestM'!$A$5:$A$20,0)))</f>
        <v>0</v>
      </c>
    </row>
    <row r="5" spans="2:9" x14ac:dyDescent="0.45">
      <c r="B5" s="44" t="s">
        <v>15</v>
      </c>
      <c r="C5" s="24">
        <f>IF(OR($B5=$B$4,$B5=$B$6),IF(LEFT(C$2,4)="Unit",C4,0),INDEX('[2]WPD WestM'!I$5:I$20,MATCH($B5,'[2]WPD WestM'!$A$5:$A$20,0)))</f>
        <v>6.6459999999999999</v>
      </c>
      <c r="D5" s="24">
        <f>IF(OR($B5=$B$4,$B5=$B$6),IF(LEFT(D$2,4)="Unit",D4,0),INDEX('[2]WPD WestM'!J$5:J$20,MATCH($B5,'[2]WPD WestM'!$A$5:$A$20,0)))</f>
        <v>1.4390000000000001</v>
      </c>
      <c r="E5" s="24">
        <f>IF(OR($B5=$B$4,$B5=$B$6),IF(LEFT(E$2,4)="Unit",E4,0),INDEX('[2]WPD WestM'!K$5:K$20,MATCH($B5,'[2]WPD WestM'!$A$5:$A$20,0)))</f>
        <v>1.0309999999999999</v>
      </c>
      <c r="F5" s="24">
        <f>IF(OR($B5=$B$4,$B5=$B$6),IF(LEFT(F$2,4)="Unit",F4,0),INDEX('[2]WPD WestM'!L$5:L$20,MATCH($B5,'[2]WPD WestM'!$A$5:$A$20,0)))</f>
        <v>6.5</v>
      </c>
      <c r="G5" s="24">
        <f>IF(OR($B5=$B$4,$B5=$B$6),IF(LEFT(G$2,4)="Unit",G4,0),INDEX('[2]WPD WestM'!M$5:M$20,MATCH($B5,'[2]WPD WestM'!$A$5:$A$20,0)))</f>
        <v>0</v>
      </c>
      <c r="H5" s="24">
        <f>IF(OR($B5=$B$4,$B5=$B$6),IF(LEFT(H$2,4)="Unit",H4,0),INDEX('[2]WPD WestM'!N$5:N$20,MATCH($B5,'[2]WPD WestM'!$A$5:$A$20,0)))</f>
        <v>0</v>
      </c>
      <c r="I5" s="24">
        <f>IF(OR($B5=$B$4,$B5=$B$6),IF(LEFT(I$2,4)="Unit",I4,0),INDEX('[2]WPD WestM'!O$5:O$20,MATCH($B5,'[2]WPD WestM'!$A$5:$A$20,0)))</f>
        <v>0</v>
      </c>
    </row>
    <row r="6" spans="2:9" x14ac:dyDescent="0.45">
      <c r="B6" s="44" t="s">
        <v>19</v>
      </c>
      <c r="C6" s="24">
        <f>IF(OR($B6=$B$4,$B6=$B$6),IF(LEFT(C$2,4)="Unit",C5,0),INDEX('[2]WPD WestM'!I$5:I$20,MATCH($B6,'[2]WPD WestM'!$A$5:$A$20,0)))</f>
        <v>6.6459999999999999</v>
      </c>
      <c r="D6" s="24">
        <f>IF(OR($B6=$B$4,$B6=$B$6),IF(LEFT(D$2,4)="Unit",D5,0),INDEX('[2]WPD WestM'!J$5:J$20,MATCH($B6,'[2]WPD WestM'!$A$5:$A$20,0)))</f>
        <v>1.4390000000000001</v>
      </c>
      <c r="E6" s="24">
        <f>IF(OR($B6=$B$4,$B6=$B$6),IF(LEFT(E$2,4)="Unit",E5,0),INDEX('[2]WPD WestM'!K$5:K$20,MATCH($B6,'[2]WPD WestM'!$A$5:$A$20,0)))</f>
        <v>1.0309999999999999</v>
      </c>
      <c r="F6" s="24">
        <f>IF(OR($B6=$B$4,$B6=$B$6),IF(LEFT(F$2,4)="Unit",F5,0),INDEX('[2]WPD WestM'!L$5:L$20,MATCH($B6,'[2]WPD WestM'!$A$5:$A$20,0)))</f>
        <v>0</v>
      </c>
      <c r="G6" s="24">
        <f>IF(OR($B6=$B$4,$B6=$B$6),IF(LEFT(G$2,4)="Unit",G5,0),INDEX('[2]WPD WestM'!M$5:M$20,MATCH($B6,'[2]WPD WestM'!$A$5:$A$20,0)))</f>
        <v>0</v>
      </c>
      <c r="H6" s="24">
        <f>IF(OR($B6=$B$4,$B6=$B$6),IF(LEFT(H$2,4)="Unit",H5,0),INDEX('[2]WPD WestM'!N$5:N$20,MATCH($B6,'[2]WPD WestM'!$A$5:$A$20,0)))</f>
        <v>0</v>
      </c>
      <c r="I6" s="24">
        <f>IF(OR($B6=$B$4,$B6=$B$6),IF(LEFT(I$2,4)="Unit",I5,0),INDEX('[2]WPD WestM'!O$5:O$20,MATCH($B6,'[2]WPD WestM'!$A$5:$A$20,0)))</f>
        <v>0</v>
      </c>
    </row>
    <row r="7" spans="2:9" x14ac:dyDescent="0.45">
      <c r="B7" s="44" t="s">
        <v>23</v>
      </c>
      <c r="C7" s="24">
        <f>IF(OR($B7=$B$4,$B7=$B$6),IF(LEFT(C$2,4)="Unit",C6,0),INDEX('[2]WPD WestM'!I$5:I$20,MATCH($B7,'[2]WPD WestM'!$A$5:$A$20,0)))</f>
        <v>5.3929999999999998</v>
      </c>
      <c r="D7" s="24">
        <f>IF(OR($B7=$B$4,$B7=$B$6),IF(LEFT(D$2,4)="Unit",D6,0),INDEX('[2]WPD WestM'!J$5:J$20,MATCH($B7,'[2]WPD WestM'!$A$5:$A$20,0)))</f>
        <v>1.34</v>
      </c>
      <c r="E7" s="24">
        <f>IF(OR($B7=$B$4,$B7=$B$6),IF(LEFT(E$2,4)="Unit",E6,0),INDEX('[2]WPD WestM'!K$5:K$20,MATCH($B7,'[2]WPD WestM'!$A$5:$A$20,0)))</f>
        <v>1.0129999999999999</v>
      </c>
      <c r="F7" s="24">
        <f>IF(OR($B7=$B$4,$B7=$B$6),IF(LEFT(F$2,4)="Unit",F6,0),INDEX('[2]WPD WestM'!L$5:L$20,MATCH($B7,'[2]WPD WestM'!$A$5:$A$20,0)))</f>
        <v>8.4600000000000009</v>
      </c>
      <c r="G7" s="24">
        <f>IF(OR($B7=$B$4,$B7=$B$6),IF(LEFT(G$2,4)="Unit",G6,0),INDEX('[2]WPD WestM'!M$5:M$20,MATCH($B7,'[2]WPD WestM'!$A$5:$A$20,0)))</f>
        <v>3.67</v>
      </c>
      <c r="H7" s="24">
        <f>IF(OR($B7=$B$4,$B7=$B$6),IF(LEFT(H$2,4)="Unit",H6,0),INDEX('[2]WPD WestM'!N$5:N$20,MATCH($B7,'[2]WPD WestM'!$A$5:$A$20,0)))</f>
        <v>7.56</v>
      </c>
      <c r="I7" s="24">
        <f>IF(OR($B7=$B$4,$B7=$B$6),IF(LEFT(I$2,4)="Unit",I6,0),INDEX('[2]WPD WestM'!O$5:O$20,MATCH($B7,'[2]WPD WestM'!$A$5:$A$20,0)))</f>
        <v>0.17</v>
      </c>
    </row>
    <row r="8" spans="2:9" x14ac:dyDescent="0.45">
      <c r="B8" s="44" t="s">
        <v>27</v>
      </c>
      <c r="C8" s="24">
        <f>IF(OR($B8=$B$4,$B8=$B$6),IF(LEFT(C$2,4)="Unit",C7,0),INDEX('[2]WPD WestM'!I$5:I$20,MATCH($B8,'[2]WPD WestM'!$A$5:$A$20,0)))</f>
        <v>3.8410000000000002</v>
      </c>
      <c r="D8" s="24">
        <f>IF(OR($B8=$B$4,$B8=$B$6),IF(LEFT(D$2,4)="Unit",D7,0),INDEX('[2]WPD WestM'!J$5:J$20,MATCH($B8,'[2]WPD WestM'!$A$5:$A$20,0)))</f>
        <v>1.2190000000000001</v>
      </c>
      <c r="E8" s="24">
        <f>IF(OR($B8=$B$4,$B8=$B$6),IF(LEFT(E$2,4)="Unit",E7,0),INDEX('[2]WPD WestM'!K$5:K$20,MATCH($B8,'[2]WPD WestM'!$A$5:$A$20,0)))</f>
        <v>0.99</v>
      </c>
      <c r="F8" s="24">
        <f>IF(OR($B8=$B$4,$B8=$B$6),IF(LEFT(F$2,4)="Unit",F7,0),INDEX('[2]WPD WestM'!L$5:L$20,MATCH($B8,'[2]WPD WestM'!$A$5:$A$20,0)))</f>
        <v>6.52</v>
      </c>
      <c r="G8" s="24">
        <f>IF(OR($B8=$B$4,$B8=$B$6),IF(LEFT(G$2,4)="Unit",G7,0),INDEX('[2]WPD WestM'!M$5:M$20,MATCH($B8,'[2]WPD WestM'!$A$5:$A$20,0)))</f>
        <v>4.71</v>
      </c>
      <c r="H8" s="24">
        <f>IF(OR($B8=$B$4,$B8=$B$6),IF(LEFT(H$2,4)="Unit",H7,0),INDEX('[2]WPD WestM'!N$5:N$20,MATCH($B8,'[2]WPD WestM'!$A$5:$A$20,0)))</f>
        <v>6.89</v>
      </c>
      <c r="I8" s="24">
        <f>IF(OR($B8=$B$4,$B8=$B$6),IF(LEFT(I$2,4)="Unit",I7,0),INDEX('[2]WPD WestM'!O$5:O$20,MATCH($B8,'[2]WPD WestM'!$A$5:$A$20,0)))</f>
        <v>0.109</v>
      </c>
    </row>
    <row r="9" spans="2:9" x14ac:dyDescent="0.45">
      <c r="B9" s="44" t="s">
        <v>30</v>
      </c>
      <c r="C9" s="24">
        <f>IF(OR($B9=$B$4,$B9=$B$6),IF(LEFT(C$2,4)="Unit",C8,0),INDEX('[2]WPD WestM'!I$5:I$20,MATCH($B9,'[2]WPD WestM'!$A$5:$A$20,0)))</f>
        <v>2.4169999999999998</v>
      </c>
      <c r="D9" s="24">
        <f>IF(OR($B9=$B$4,$B9=$B$6),IF(LEFT(D$2,4)="Unit",D8,0),INDEX('[2]WPD WestM'!J$5:J$20,MATCH($B9,'[2]WPD WestM'!$A$5:$A$20,0)))</f>
        <v>1.091</v>
      </c>
      <c r="E9" s="24">
        <f>IF(OR($B9=$B$4,$B9=$B$6),IF(LEFT(E$2,4)="Unit",E8,0),INDEX('[2]WPD WestM'!K$5:K$20,MATCH($B9,'[2]WPD WestM'!$A$5:$A$20,0)))</f>
        <v>0.97599999999999998</v>
      </c>
      <c r="F9" s="24">
        <f>IF(OR($B9=$B$4,$B9=$B$6),IF(LEFT(F$2,4)="Unit",F8,0),INDEX('[2]WPD WestM'!L$5:L$20,MATCH($B9,'[2]WPD WestM'!$A$5:$A$20,0)))</f>
        <v>64.680000000000007</v>
      </c>
      <c r="G9" s="24">
        <f>IF(OR($B9=$B$4,$B9=$B$6),IF(LEFT(G$2,4)="Unit",G8,0),INDEX('[2]WPD WestM'!M$5:M$20,MATCH($B9,'[2]WPD WestM'!$A$5:$A$20,0)))</f>
        <v>4.97</v>
      </c>
      <c r="H9" s="24">
        <f>IF(OR($B9=$B$4,$B9=$B$6),IF(LEFT(H$2,4)="Unit",H8,0),INDEX('[2]WPD WestM'!N$5:N$20,MATCH($B9,'[2]WPD WestM'!$A$5:$A$20,0)))</f>
        <v>6.93</v>
      </c>
      <c r="I9" s="24">
        <f>IF(OR($B9=$B$4,$B9=$B$6),IF(LEFT(I$2,4)="Unit",I8,0),INDEX('[2]WPD WestM'!O$5:O$20,MATCH($B9,'[2]WPD WestM'!$A$5:$A$20,0)))</f>
        <v>4.9000000000000002E-2</v>
      </c>
    </row>
    <row r="10" spans="2:9" x14ac:dyDescent="0.45">
      <c r="B10" s="44" t="s">
        <v>33</v>
      </c>
      <c r="C10" s="24">
        <f>IF(OR($B10=$B$4,$B10=$B$6),IF(LEFT(C$2,4)="Unit",C9,0),INDEX('[2]WPD WestM'!I$5:I$20,MATCH($B10,'[2]WPD WestM'!$A$5:$A$20,0)))</f>
        <v>23.707000000000001</v>
      </c>
      <c r="D10" s="24">
        <f>IF(OR($B10=$B$4,$B10=$B$6),IF(LEFT(D$2,4)="Unit",D9,0),INDEX('[2]WPD WestM'!J$5:J$20,MATCH($B10,'[2]WPD WestM'!$A$5:$A$20,0)))</f>
        <v>2.105</v>
      </c>
      <c r="E10" s="24">
        <f>IF(OR($B10=$B$4,$B10=$B$6),IF(LEFT(E$2,4)="Unit",E9,0),INDEX('[2]WPD WestM'!K$5:K$20,MATCH($B10,'[2]WPD WestM'!$A$5:$A$20,0)))</f>
        <v>1.661</v>
      </c>
      <c r="F10" s="24">
        <f>IF(OR($B10=$B$4,$B10=$B$6),IF(LEFT(F$2,4)="Unit",F9,0),INDEX('[2]WPD WestM'!L$5:L$20,MATCH($B10,'[2]WPD WestM'!$A$5:$A$20,0)))</f>
        <v>0</v>
      </c>
      <c r="G10" s="24">
        <f>IF(OR($B10=$B$4,$B10=$B$6),IF(LEFT(G$2,4)="Unit",G9,0),INDEX('[2]WPD WestM'!M$5:M$20,MATCH($B10,'[2]WPD WestM'!$A$5:$A$20,0)))</f>
        <v>0</v>
      </c>
      <c r="H10" s="24">
        <f>IF(OR($B10=$B$4,$B10=$B$6),IF(LEFT(H$2,4)="Unit",H9,0),INDEX('[2]WPD WestM'!N$5:N$20,MATCH($B10,'[2]WPD WestM'!$A$5:$A$20,0)))</f>
        <v>0</v>
      </c>
      <c r="I10" s="24">
        <f>IF(OR($B10=$B$4,$B10=$B$6),IF(LEFT(I$2,4)="Unit",I9,0),INDEX('[2]WPD WestM'!O$5:O$20,MATCH($B10,'[2]WPD WestM'!$A$5:$A$20,0)))</f>
        <v>0</v>
      </c>
    </row>
    <row r="11" spans="2:9" x14ac:dyDescent="0.45">
      <c r="B11" s="44" t="s">
        <v>37</v>
      </c>
      <c r="C11" s="24">
        <f>IF(OR($B11=$B$4,$B11=$B$6),IF(LEFT(C$2,4)="Unit",C10,0),INDEX('[2]WPD WestM'!I$5:I$20,MATCH($B11,'[2]WPD WestM'!$A$5:$A$20,0)))</f>
        <v>-4.9000000000000004</v>
      </c>
      <c r="D11" s="24">
        <f>IF(OR($B11=$B$4,$B11=$B$6),IF(LEFT(D$2,4)="Unit",D10,0),INDEX('[2]WPD WestM'!J$5:J$20,MATCH($B11,'[2]WPD WestM'!$A$5:$A$20,0)))</f>
        <v>-0.40699999999999997</v>
      </c>
      <c r="E11" s="24">
        <f>IF(OR($B11=$B$4,$B11=$B$6),IF(LEFT(E$2,4)="Unit",E10,0),INDEX('[2]WPD WestM'!K$5:K$20,MATCH($B11,'[2]WPD WestM'!$A$5:$A$20,0)))</f>
        <v>-5.5E-2</v>
      </c>
      <c r="F11" s="24">
        <f>IF(OR($B11=$B$4,$B11=$B$6),IF(LEFT(F$2,4)="Unit",F10,0),INDEX('[2]WPD WestM'!L$5:L$20,MATCH($B11,'[2]WPD WestM'!$A$5:$A$20,0)))</f>
        <v>0</v>
      </c>
      <c r="G11" s="24">
        <f>IF(OR($B11=$B$4,$B11=$B$6),IF(LEFT(G$2,4)="Unit",G10,0),INDEX('[2]WPD WestM'!M$5:M$20,MATCH($B11,'[2]WPD WestM'!$A$5:$A$20,0)))</f>
        <v>0</v>
      </c>
      <c r="H11" s="24">
        <f>IF(OR($B11=$B$4,$B11=$B$6),IF(LEFT(H$2,4)="Unit",H10,0),INDEX('[2]WPD WestM'!N$5:N$20,MATCH($B11,'[2]WPD WestM'!$A$5:$A$20,0)))</f>
        <v>0</v>
      </c>
      <c r="I11" s="24">
        <f>IF(OR($B11=$B$4,$B11=$B$6),IF(LEFT(I$2,4)="Unit",I10,0),INDEX('[2]WPD WestM'!O$5:O$20,MATCH($B11,'[2]WPD WestM'!$A$5:$A$20,0)))</f>
        <v>0</v>
      </c>
    </row>
    <row r="12" spans="2:9" x14ac:dyDescent="0.45">
      <c r="B12" s="44" t="s">
        <v>41</v>
      </c>
      <c r="C12" s="24">
        <f>IF(OR($B12=$B$4,$B12=$B$6),IF(LEFT(C$2,4)="Unit",C11,0),INDEX('[2]WPD WestM'!I$5:I$20,MATCH($B12,'[2]WPD WestM'!$A$5:$A$20,0)))</f>
        <v>-4.1760000000000002</v>
      </c>
      <c r="D12" s="24">
        <f>IF(OR($B12=$B$4,$B12=$B$6),IF(LEFT(D$2,4)="Unit",D11,0),INDEX('[2]WPD WestM'!J$5:J$20,MATCH($B12,'[2]WPD WestM'!$A$5:$A$20,0)))</f>
        <v>-0.35</v>
      </c>
      <c r="E12" s="24">
        <f>IF(OR($B12=$B$4,$B12=$B$6),IF(LEFT(E$2,4)="Unit",E11,0),INDEX('[2]WPD WestM'!K$5:K$20,MATCH($B12,'[2]WPD WestM'!$A$5:$A$20,0)))</f>
        <v>-4.4999999999999998E-2</v>
      </c>
      <c r="F12" s="24">
        <f>IF(OR($B12=$B$4,$B12=$B$6),IF(LEFT(F$2,4)="Unit",F11,0),INDEX('[2]WPD WestM'!L$5:L$20,MATCH($B12,'[2]WPD WestM'!$A$5:$A$20,0)))</f>
        <v>0</v>
      </c>
      <c r="G12" s="24">
        <f>IF(OR($B12=$B$4,$B12=$B$6),IF(LEFT(G$2,4)="Unit",G11,0),INDEX('[2]WPD WestM'!M$5:M$20,MATCH($B12,'[2]WPD WestM'!$A$5:$A$20,0)))</f>
        <v>0</v>
      </c>
      <c r="H12" s="24">
        <f>IF(OR($B12=$B$4,$B12=$B$6),IF(LEFT(H$2,4)="Unit",H11,0),INDEX('[2]WPD WestM'!N$5:N$20,MATCH($B12,'[2]WPD WestM'!$A$5:$A$20,0)))</f>
        <v>0</v>
      </c>
      <c r="I12" s="24">
        <f>IF(OR($B12=$B$4,$B12=$B$6),IF(LEFT(I$2,4)="Unit",I11,0),INDEX('[2]WPD WestM'!O$5:O$20,MATCH($B12,'[2]WPD WestM'!$A$5:$A$20,0)))</f>
        <v>0</v>
      </c>
    </row>
    <row r="13" spans="2:9" x14ac:dyDescent="0.45">
      <c r="B13" s="44" t="s">
        <v>44</v>
      </c>
      <c r="C13" s="24">
        <f>IF(OR($B13=$B$4,$B13=$B$6),IF(LEFT(C$2,4)="Unit",C12,0),INDEX('[2]WPD WestM'!I$5:I$20,MATCH($B13,'[2]WPD WestM'!$A$5:$A$20,0)))</f>
        <v>-4.9000000000000004</v>
      </c>
      <c r="D13" s="24">
        <f>IF(OR($B13=$B$4,$B13=$B$6),IF(LEFT(D$2,4)="Unit",D12,0),INDEX('[2]WPD WestM'!J$5:J$20,MATCH($B13,'[2]WPD WestM'!$A$5:$A$20,0)))</f>
        <v>-0.40699999999999997</v>
      </c>
      <c r="E13" s="24">
        <f>IF(OR($B13=$B$4,$B13=$B$6),IF(LEFT(E$2,4)="Unit",E12,0),INDEX('[2]WPD WestM'!K$5:K$20,MATCH($B13,'[2]WPD WestM'!$A$5:$A$20,0)))</f>
        <v>-5.5E-2</v>
      </c>
      <c r="F13" s="24">
        <f>IF(OR($B13=$B$4,$B13=$B$6),IF(LEFT(F$2,4)="Unit",F12,0),INDEX('[2]WPD WestM'!L$5:L$20,MATCH($B13,'[2]WPD WestM'!$A$5:$A$20,0)))</f>
        <v>0</v>
      </c>
      <c r="G13" s="24">
        <f>IF(OR($B13=$B$4,$B13=$B$6),IF(LEFT(G$2,4)="Unit",G12,0),INDEX('[2]WPD WestM'!M$5:M$20,MATCH($B13,'[2]WPD WestM'!$A$5:$A$20,0)))</f>
        <v>0</v>
      </c>
      <c r="H13" s="24">
        <f>IF(OR($B13=$B$4,$B13=$B$6),IF(LEFT(H$2,4)="Unit",H12,0),INDEX('[2]WPD WestM'!N$5:N$20,MATCH($B13,'[2]WPD WestM'!$A$5:$A$20,0)))</f>
        <v>0</v>
      </c>
      <c r="I13" s="24">
        <f>IF(OR($B13=$B$4,$B13=$B$6),IF(LEFT(I$2,4)="Unit",I12,0),INDEX('[2]WPD WestM'!O$5:O$20,MATCH($B13,'[2]WPD WestM'!$A$5:$A$20,0)))</f>
        <v>0.246</v>
      </c>
    </row>
    <row r="14" spans="2:9" x14ac:dyDescent="0.45">
      <c r="B14" s="44" t="s">
        <v>245</v>
      </c>
      <c r="C14" s="24">
        <f>IF(OR($B14=$B$4,$B14=$B$6),IF(LEFT(C$2,4)="Unit",C13,0),INDEX('[2]WPD WestM'!I$5:I$20,MATCH($B14,'[2]WPD WestM'!$A$5:$A$20,0)))</f>
        <v>-4.9000000000000004</v>
      </c>
      <c r="D14" s="24">
        <f>IF(OR($B14=$B$4,$B14=$B$6),IF(LEFT(D$2,4)="Unit",D13,0),INDEX('[2]WPD WestM'!J$5:J$20,MATCH($B14,'[2]WPD WestM'!$A$5:$A$20,0)))</f>
        <v>-0.40699999999999997</v>
      </c>
      <c r="E14" s="24">
        <f>IF(OR($B14=$B$4,$B14=$B$6),IF(LEFT(E$2,4)="Unit",E13,0),INDEX('[2]WPD WestM'!K$5:K$20,MATCH($B14,'[2]WPD WestM'!$A$5:$A$20,0)))</f>
        <v>-5.5E-2</v>
      </c>
      <c r="F14" s="24">
        <f>IF(OR($B14=$B$4,$B14=$B$6),IF(LEFT(F$2,4)="Unit",F13,0),INDEX('[2]WPD WestM'!L$5:L$20,MATCH($B14,'[2]WPD WestM'!$A$5:$A$20,0)))</f>
        <v>0</v>
      </c>
      <c r="G14" s="24">
        <f>IF(OR($B14=$B$4,$B14=$B$6),IF(LEFT(G$2,4)="Unit",G13,0),INDEX('[2]WPD WestM'!M$5:M$20,MATCH($B14,'[2]WPD WestM'!$A$5:$A$20,0)))</f>
        <v>0</v>
      </c>
      <c r="H14" s="24">
        <f>IF(OR($B14=$B$4,$B14=$B$6),IF(LEFT(H$2,4)="Unit",H13,0),INDEX('[2]WPD WestM'!N$5:N$20,MATCH($B14,'[2]WPD WestM'!$A$5:$A$20,0)))</f>
        <v>0</v>
      </c>
      <c r="I14" s="24">
        <f>IF(OR($B14=$B$4,$B14=$B$6),IF(LEFT(I$2,4)="Unit",I13,0),INDEX('[2]WPD WestM'!O$5:O$20,MATCH($B14,'[2]WPD WestM'!$A$5:$A$20,0)))</f>
        <v>0</v>
      </c>
    </row>
    <row r="15" spans="2:9" x14ac:dyDescent="0.45">
      <c r="B15" s="44" t="s">
        <v>48</v>
      </c>
      <c r="C15" s="24">
        <f>IF(OR($B15=$B$4,$B15=$B$6),IF(LEFT(C$2,4)="Unit",C14,0),INDEX('[2]WPD WestM'!I$5:I$20,MATCH($B15,'[2]WPD WestM'!$A$5:$A$20,0)))</f>
        <v>-4.1760000000000002</v>
      </c>
      <c r="D15" s="24">
        <f>IF(OR($B15=$B$4,$B15=$B$6),IF(LEFT(D$2,4)="Unit",D14,0),INDEX('[2]WPD WestM'!J$5:J$20,MATCH($B15,'[2]WPD WestM'!$A$5:$A$20,0)))</f>
        <v>-0.35</v>
      </c>
      <c r="E15" s="24">
        <f>IF(OR($B15=$B$4,$B15=$B$6),IF(LEFT(E$2,4)="Unit",E14,0),INDEX('[2]WPD WestM'!K$5:K$20,MATCH($B15,'[2]WPD WestM'!$A$5:$A$20,0)))</f>
        <v>-4.4999999999999998E-2</v>
      </c>
      <c r="F15" s="24">
        <f>IF(OR($B15=$B$4,$B15=$B$6),IF(LEFT(F$2,4)="Unit",F14,0),INDEX('[2]WPD WestM'!L$5:L$20,MATCH($B15,'[2]WPD WestM'!$A$5:$A$20,0)))</f>
        <v>0</v>
      </c>
      <c r="G15" s="24">
        <f>IF(OR($B15=$B$4,$B15=$B$6),IF(LEFT(G$2,4)="Unit",G14,0),INDEX('[2]WPD WestM'!M$5:M$20,MATCH($B15,'[2]WPD WestM'!$A$5:$A$20,0)))</f>
        <v>0</v>
      </c>
      <c r="H15" s="24">
        <f>IF(OR($B15=$B$4,$B15=$B$6),IF(LEFT(H$2,4)="Unit",H14,0),INDEX('[2]WPD WestM'!N$5:N$20,MATCH($B15,'[2]WPD WestM'!$A$5:$A$20,0)))</f>
        <v>0</v>
      </c>
      <c r="I15" s="24">
        <f>IF(OR($B15=$B$4,$B15=$B$6),IF(LEFT(I$2,4)="Unit",I14,0),INDEX('[2]WPD WestM'!O$5:O$20,MATCH($B15,'[2]WPD WestM'!$A$5:$A$20,0)))</f>
        <v>0.20899999999999999</v>
      </c>
    </row>
    <row r="16" spans="2:9" x14ac:dyDescent="0.45">
      <c r="B16" s="44" t="s">
        <v>247</v>
      </c>
      <c r="C16" s="24">
        <f>IF(OR($B16=$B$4,$B16=$B$6),IF(LEFT(C$2,4)="Unit",C15,0),INDEX('[2]WPD WestM'!I$5:I$20,MATCH($B16,'[2]WPD WestM'!$A$5:$A$20,0)))</f>
        <v>-4.1760000000000002</v>
      </c>
      <c r="D16" s="24">
        <f>IF(OR($B16=$B$4,$B16=$B$6),IF(LEFT(D$2,4)="Unit",D15,0),INDEX('[2]WPD WestM'!J$5:J$20,MATCH($B16,'[2]WPD WestM'!$A$5:$A$20,0)))</f>
        <v>-0.35</v>
      </c>
      <c r="E16" s="24">
        <f>IF(OR($B16=$B$4,$B16=$B$6),IF(LEFT(E$2,4)="Unit",E15,0),INDEX('[2]WPD WestM'!K$5:K$20,MATCH($B16,'[2]WPD WestM'!$A$5:$A$20,0)))</f>
        <v>-4.4999999999999998E-2</v>
      </c>
      <c r="F16" s="24">
        <f>IF(OR($B16=$B$4,$B16=$B$6),IF(LEFT(F$2,4)="Unit",F15,0),INDEX('[2]WPD WestM'!L$5:L$20,MATCH($B16,'[2]WPD WestM'!$A$5:$A$20,0)))</f>
        <v>0</v>
      </c>
      <c r="G16" s="24">
        <f>IF(OR($B16=$B$4,$B16=$B$6),IF(LEFT(G$2,4)="Unit",G15,0),INDEX('[2]WPD WestM'!M$5:M$20,MATCH($B16,'[2]WPD WestM'!$A$5:$A$20,0)))</f>
        <v>0</v>
      </c>
      <c r="H16" s="24">
        <f>IF(OR($B16=$B$4,$B16=$B$6),IF(LEFT(H$2,4)="Unit",H15,0),INDEX('[2]WPD WestM'!N$5:N$20,MATCH($B16,'[2]WPD WestM'!$A$5:$A$20,0)))</f>
        <v>0</v>
      </c>
      <c r="I16" s="24">
        <f>IF(OR($B16=$B$4,$B16=$B$6),IF(LEFT(I$2,4)="Unit",I15,0),INDEX('[2]WPD WestM'!O$5:O$20,MATCH($B16,'[2]WPD WestM'!$A$5:$A$20,0)))</f>
        <v>0</v>
      </c>
    </row>
    <row r="17" spans="2:9" x14ac:dyDescent="0.45">
      <c r="B17" s="44" t="s">
        <v>51</v>
      </c>
      <c r="C17" s="24">
        <f>IF(OR($B17=$B$4,$B17=$B$6),IF(LEFT(C$2,4)="Unit",C16,0),INDEX('[2]WPD WestM'!I$5:I$20,MATCH($B17,'[2]WPD WestM'!$A$5:$A$20,0)))</f>
        <v>-2.133</v>
      </c>
      <c r="D17" s="24">
        <f>IF(OR($B17=$B$4,$B17=$B$6),IF(LEFT(D$2,4)="Unit",D16,0),INDEX('[2]WPD WestM'!J$5:J$20,MATCH($B17,'[2]WPD WestM'!$A$5:$A$20,0)))</f>
        <v>-0.186</v>
      </c>
      <c r="E17" s="24">
        <f>IF(OR($B17=$B$4,$B17=$B$6),IF(LEFT(E$2,4)="Unit",E16,0),INDEX('[2]WPD WestM'!K$5:K$20,MATCH($B17,'[2]WPD WestM'!$A$5:$A$20,0)))</f>
        <v>-1.7000000000000001E-2</v>
      </c>
      <c r="F17" s="24">
        <f>IF(OR($B17=$B$4,$B17=$B$6),IF(LEFT(F$2,4)="Unit",F16,0),INDEX('[2]WPD WestM'!L$5:L$20,MATCH($B17,'[2]WPD WestM'!$A$5:$A$20,0)))</f>
        <v>31.19</v>
      </c>
      <c r="G17" s="24">
        <f>IF(OR($B17=$B$4,$B17=$B$6),IF(LEFT(G$2,4)="Unit",G16,0),INDEX('[2]WPD WestM'!M$5:M$20,MATCH($B17,'[2]WPD WestM'!$A$5:$A$20,0)))</f>
        <v>0</v>
      </c>
      <c r="H17" s="24">
        <f>IF(OR($B17=$B$4,$B17=$B$6),IF(LEFT(H$2,4)="Unit",H16,0),INDEX('[2]WPD WestM'!N$5:N$20,MATCH($B17,'[2]WPD WestM'!$A$5:$A$20,0)))</f>
        <v>0</v>
      </c>
      <c r="I17" s="24">
        <f>IF(OR($B17=$B$4,$B17=$B$6),IF(LEFT(I$2,4)="Unit",I16,0),INDEX('[2]WPD WestM'!O$5:O$20,MATCH($B17,'[2]WPD WestM'!$A$5:$A$20,0)))</f>
        <v>0.16900000000000001</v>
      </c>
    </row>
    <row r="18" spans="2:9" x14ac:dyDescent="0.45">
      <c r="B18" s="44" t="s">
        <v>249</v>
      </c>
      <c r="C18" s="24">
        <f>IF(OR($B18=$B$4,$B18=$B$6),IF(LEFT(C$2,4)="Unit",C17,0),INDEX('[2]WPD WestM'!I$5:I$20,MATCH($B18,'[2]WPD WestM'!$A$5:$A$20,0)))</f>
        <v>-2.133</v>
      </c>
      <c r="D18" s="24">
        <f>IF(OR($B18=$B$4,$B18=$B$6),IF(LEFT(D$2,4)="Unit",D17,0),INDEX('[2]WPD WestM'!J$5:J$20,MATCH($B18,'[2]WPD WestM'!$A$5:$A$20,0)))</f>
        <v>-0.186</v>
      </c>
      <c r="E18" s="24">
        <f>IF(OR($B18=$B$4,$B18=$B$6),IF(LEFT(E$2,4)="Unit",E17,0),INDEX('[2]WPD WestM'!K$5:K$20,MATCH($B18,'[2]WPD WestM'!$A$5:$A$20,0)))</f>
        <v>-1.7000000000000001E-2</v>
      </c>
      <c r="F18" s="24">
        <f>IF(OR($B18=$B$4,$B18=$B$6),IF(LEFT(F$2,4)="Unit",F17,0),INDEX('[2]WPD WestM'!L$5:L$20,MATCH($B18,'[2]WPD WestM'!$A$5:$A$20,0)))</f>
        <v>31.19</v>
      </c>
      <c r="G18" s="24">
        <f>IF(OR($B18=$B$4,$B18=$B$6),IF(LEFT(G$2,4)="Unit",G17,0),INDEX('[2]WPD WestM'!M$5:M$20,MATCH($B18,'[2]WPD WestM'!$A$5:$A$20,0)))</f>
        <v>0</v>
      </c>
      <c r="H18" s="24">
        <f>IF(OR($B18=$B$4,$B18=$B$6),IF(LEFT(H$2,4)="Unit",H17,0),INDEX('[2]WPD WestM'!N$5:N$20,MATCH($B18,'[2]WPD WestM'!$A$5:$A$20,0)))</f>
        <v>0</v>
      </c>
      <c r="I18" s="24">
        <f>IF(OR($B18=$B$4,$B18=$B$6),IF(LEFT(I$2,4)="Unit",I17,0),INDEX('[2]WPD WestM'!O$5:O$20,MATCH($B18,'[2]WPD WestM'!$A$5:$A$20,0)))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7.2510000000000003</v>
      </c>
      <c r="D3" s="24">
        <f>INDEX(Tariffs_Post_268!D$3:D$20,MATCH(INDEX(Mapping!$F$3:$F$80,MATCH($B3,Mapping!$B$3:$B$80,0)),Tariffs_Post_268!$B$3:$B$20,0))</f>
        <v>1.4890000000000001</v>
      </c>
      <c r="E3" s="24">
        <f>INDEX(Tariffs_Post_268!E$3:E$20,MATCH(INDEX(Mapping!$F$3:$F$80,MATCH($B3,Mapping!$B$3:$B$80,0)),Tariffs_Post_268!$B$3:$B$20,0))</f>
        <v>1.038</v>
      </c>
      <c r="F3" s="25">
        <f>INDEX(Tariffs_Post_268!F$3:F$20,MATCH(INDEX(Mapping!$F$3:$F$80,MATCH($B3,Mapping!$B$3:$B$80,0)),Tariffs_Post_268!$B$3:$B$20,0))</f>
        <v>4.21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7.2510000000000003</v>
      </c>
      <c r="D4" s="24">
        <f>INDEX(Tariffs_Post_268!D$3:D$20,MATCH(INDEX(Mapping!$F$3:$F$80,MATCH($B4,Mapping!$B$3:$B$80,0)),Tariffs_Post_268!$B$3:$B$20,0))</f>
        <v>1.4890000000000001</v>
      </c>
      <c r="E4" s="24">
        <f>INDEX(Tariffs_Post_268!E$3:E$20,MATCH(INDEX(Mapping!$F$3:$F$80,MATCH($B4,Mapping!$B$3:$B$80,0)),Tariffs_Post_268!$B$3:$B$20,0))</f>
        <v>1.038</v>
      </c>
      <c r="F4" s="25">
        <f>INDEX(Tariffs_Post_268!F$3:F$20,MATCH(INDEX(Mapping!$F$3:$F$80,MATCH($B4,Mapping!$B$3:$B$80,0)),Tariffs_Post_268!$B$3:$B$20,0))</f>
        <v>4.21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7.2510000000000003</v>
      </c>
      <c r="D5" s="24">
        <f>INDEX(Tariffs_Post_268!D$3:D$20,MATCH(INDEX(Mapping!$F$3:$F$80,MATCH($B5,Mapping!$B$3:$B$80,0)),Tariffs_Post_268!$B$3:$B$20,0))</f>
        <v>1.4890000000000001</v>
      </c>
      <c r="E5" s="24">
        <f>INDEX(Tariffs_Post_268!E$3:E$20,MATCH(INDEX(Mapping!$F$3:$F$80,MATCH($B5,Mapping!$B$3:$B$80,0)),Tariffs_Post_268!$B$3:$B$20,0))</f>
        <v>1.038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6.6459999999999999</v>
      </c>
      <c r="D6" s="24">
        <f>INDEX(Tariffs_Post_268!D$3:D$20,MATCH(INDEX(Mapping!$F$3:$F$80,MATCH($B6,Mapping!$B$3:$B$80,0)),Tariffs_Post_268!$B$3:$B$20,0))</f>
        <v>1.4390000000000001</v>
      </c>
      <c r="E6" s="24">
        <f>INDEX(Tariffs_Post_268!E$3:E$20,MATCH(INDEX(Mapping!$F$3:$F$80,MATCH($B6,Mapping!$B$3:$B$80,0)),Tariffs_Post_268!$B$3:$B$20,0))</f>
        <v>1.0309999999999999</v>
      </c>
      <c r="F6" s="25">
        <f>INDEX(Tariffs_Post_268!F$3:F$20,MATCH(INDEX(Mapping!$F$3:$F$80,MATCH($B6,Mapping!$B$3:$B$80,0)),Tariffs_Post_268!$B$3:$B$20,0))</f>
        <v>6.5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6.6459999999999999</v>
      </c>
      <c r="D7" s="24">
        <f>INDEX(Tariffs_Post_268!D$3:D$20,MATCH(INDEX(Mapping!$F$3:$F$80,MATCH($B7,Mapping!$B$3:$B$80,0)),Tariffs_Post_268!$B$3:$B$20,0))</f>
        <v>1.4390000000000001</v>
      </c>
      <c r="E7" s="24">
        <f>INDEX(Tariffs_Post_268!E$3:E$20,MATCH(INDEX(Mapping!$F$3:$F$80,MATCH($B7,Mapping!$B$3:$B$80,0)),Tariffs_Post_268!$B$3:$B$20,0))</f>
        <v>1.0309999999999999</v>
      </c>
      <c r="F7" s="25">
        <f>INDEX(Tariffs_Post_268!F$3:F$20,MATCH(INDEX(Mapping!$F$3:$F$80,MATCH($B7,Mapping!$B$3:$B$80,0)),Tariffs_Post_268!$B$3:$B$20,0))</f>
        <v>6.5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6.6459999999999999</v>
      </c>
      <c r="D8" s="24">
        <f>INDEX(Tariffs_Post_268!D$3:D$20,MATCH(INDEX(Mapping!$F$3:$F$80,MATCH($B8,Mapping!$B$3:$B$80,0)),Tariffs_Post_268!$B$3:$B$20,0))</f>
        <v>1.4390000000000001</v>
      </c>
      <c r="E8" s="24">
        <f>INDEX(Tariffs_Post_268!E$3:E$20,MATCH(INDEX(Mapping!$F$3:$F$80,MATCH($B8,Mapping!$B$3:$B$80,0)),Tariffs_Post_268!$B$3:$B$20,0))</f>
        <v>1.0309999999999999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6.6459999999999999</v>
      </c>
      <c r="D9" s="24">
        <f>INDEX(Tariffs_Post_268!D$3:D$20,MATCH(INDEX(Mapping!$F$3:$F$80,MATCH($B9,Mapping!$B$3:$B$80,0)),Tariffs_Post_268!$B$3:$B$20,0))</f>
        <v>1.4390000000000001</v>
      </c>
      <c r="E9" s="24">
        <f>INDEX(Tariffs_Post_268!E$3:E$20,MATCH(INDEX(Mapping!$F$3:$F$80,MATCH($B9,Mapping!$B$3:$B$80,0)),Tariffs_Post_268!$B$3:$B$20,0))</f>
        <v>1.0309999999999999</v>
      </c>
      <c r="F9" s="25">
        <f>INDEX(Tariffs_Post_268!F$3:F$20,MATCH(INDEX(Mapping!$F$3:$F$80,MATCH($B9,Mapping!$B$3:$B$80,0)),Tariffs_Post_268!$B$3:$B$20,0))</f>
        <v>6.5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6.6459999999999999</v>
      </c>
      <c r="D10" s="24">
        <f>INDEX(Tariffs_Post_268!D$3:D$20,MATCH(INDEX(Mapping!$F$3:$F$80,MATCH($B10,Mapping!$B$3:$B$80,0)),Tariffs_Post_268!$B$3:$B$20,0))</f>
        <v>1.4390000000000001</v>
      </c>
      <c r="E10" s="24">
        <f>INDEX(Tariffs_Post_268!E$3:E$20,MATCH(INDEX(Mapping!$F$3:$F$80,MATCH($B10,Mapping!$B$3:$B$80,0)),Tariffs_Post_268!$B$3:$B$20,0))</f>
        <v>1.0309999999999999</v>
      </c>
      <c r="F10" s="25">
        <f>INDEX(Tariffs_Post_268!F$3:F$20,MATCH(INDEX(Mapping!$F$3:$F$80,MATCH($B10,Mapping!$B$3:$B$80,0)),Tariffs_Post_268!$B$3:$B$20,0))</f>
        <v>6.5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6.6459999999999999</v>
      </c>
      <c r="D11" s="24">
        <f>INDEX(Tariffs_Post_268!D$3:D$20,MATCH(INDEX(Mapping!$F$3:$F$80,MATCH($B11,Mapping!$B$3:$B$80,0)),Tariffs_Post_268!$B$3:$B$20,0))</f>
        <v>1.4390000000000001</v>
      </c>
      <c r="E11" s="24">
        <f>INDEX(Tariffs_Post_268!E$3:E$20,MATCH(INDEX(Mapping!$F$3:$F$80,MATCH($B11,Mapping!$B$3:$B$80,0)),Tariffs_Post_268!$B$3:$B$20,0))</f>
        <v>1.0309999999999999</v>
      </c>
      <c r="F11" s="25">
        <f>INDEX(Tariffs_Post_268!F$3:F$20,MATCH(INDEX(Mapping!$F$3:$F$80,MATCH($B11,Mapping!$B$3:$B$80,0)),Tariffs_Post_268!$B$3:$B$20,0))</f>
        <v>6.5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7.2510000000000003</v>
      </c>
      <c r="D12" s="24">
        <f>INDEX(Tariffs_Post_268!D$3:D$20,MATCH(INDEX(Mapping!$F$3:$F$80,MATCH($B12,Mapping!$B$3:$B$80,0)),Tariffs_Post_268!$B$3:$B$20,0))</f>
        <v>1.4890000000000001</v>
      </c>
      <c r="E12" s="24">
        <f>INDEX(Tariffs_Post_268!E$3:E$20,MATCH(INDEX(Mapping!$F$3:$F$80,MATCH($B12,Mapping!$B$3:$B$80,0)),Tariffs_Post_268!$B$3:$B$20,0))</f>
        <v>1.038</v>
      </c>
      <c r="F12" s="25">
        <f>INDEX(Tariffs_Post_268!F$3:F$20,MATCH(INDEX(Mapping!$F$3:$F$80,MATCH($B12,Mapping!$B$3:$B$80,0)),Tariffs_Post_268!$B$3:$B$20,0))</f>
        <v>4.21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6.6459999999999999</v>
      </c>
      <c r="D13" s="24">
        <f>INDEX(Tariffs_Post_268!D$3:D$20,MATCH(INDEX(Mapping!$F$3:$F$80,MATCH($B13,Mapping!$B$3:$B$80,0)),Tariffs_Post_268!$B$3:$B$20,0))</f>
        <v>1.4390000000000001</v>
      </c>
      <c r="E13" s="24">
        <f>INDEX(Tariffs_Post_268!E$3:E$20,MATCH(INDEX(Mapping!$F$3:$F$80,MATCH($B13,Mapping!$B$3:$B$80,0)),Tariffs_Post_268!$B$3:$B$20,0))</f>
        <v>1.0309999999999999</v>
      </c>
      <c r="F13" s="25">
        <f>INDEX(Tariffs_Post_268!F$3:F$20,MATCH(INDEX(Mapping!$F$3:$F$80,MATCH($B13,Mapping!$B$3:$B$80,0)),Tariffs_Post_268!$B$3:$B$20,0))</f>
        <v>6.5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5.3929999999999998</v>
      </c>
      <c r="D14" s="24">
        <f>INDEX(Tariffs_Post_268!D$3:D$20,MATCH(INDEX(Mapping!$F$3:$F$80,MATCH($B14,Mapping!$B$3:$B$80,0)),Tariffs_Post_268!$B$3:$B$20,0))</f>
        <v>1.34</v>
      </c>
      <c r="E14" s="24">
        <f>INDEX(Tariffs_Post_268!E$3:E$20,MATCH(INDEX(Mapping!$F$3:$F$80,MATCH($B14,Mapping!$B$3:$B$80,0)),Tariffs_Post_268!$B$3:$B$20,0))</f>
        <v>1.0129999999999999</v>
      </c>
      <c r="F14" s="25">
        <f>INDEX(Tariffs_Post_268!F$3:F$20,MATCH(INDEX(Mapping!$F$3:$F$80,MATCH($B14,Mapping!$B$3:$B$80,0)),Tariffs_Post_268!$B$3:$B$20,0))</f>
        <v>8.4600000000000009</v>
      </c>
      <c r="G14" s="25">
        <f>INDEX(Tariffs_Post_268!G$3:G$20,MATCH(INDEX(Mapping!$F$3:$F$80,MATCH($B14,Mapping!$B$3:$B$80,0)),Tariffs_Post_268!$B$3:$B$20,0))</f>
        <v>3.67</v>
      </c>
      <c r="H14" s="25">
        <f>INDEX(Tariffs_Post_268!H$3:H$20,MATCH(INDEX(Mapping!$F$3:$F$80,MATCH($B14,Mapping!$B$3:$B$80,0)),Tariffs_Post_268!$B$3:$B$20,0))</f>
        <v>7.56</v>
      </c>
      <c r="I14" s="25">
        <f>INDEX(Tariffs_Post_268!I$3:I$20,MATCH(INDEX(Mapping!$F$3:$F$80,MATCH($B14,Mapping!$B$3:$B$80,0)),Tariffs_Post_268!$B$3:$B$20,0))</f>
        <v>0.17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3.8410000000000002</v>
      </c>
      <c r="D15" s="24">
        <f>INDEX(Tariffs_Post_268!D$3:D$20,MATCH(INDEX(Mapping!$F$3:$F$80,MATCH($B15,Mapping!$B$3:$B$80,0)),Tariffs_Post_268!$B$3:$B$20,0))</f>
        <v>1.2190000000000001</v>
      </c>
      <c r="E15" s="24">
        <f>INDEX(Tariffs_Post_268!E$3:E$20,MATCH(INDEX(Mapping!$F$3:$F$80,MATCH($B15,Mapping!$B$3:$B$80,0)),Tariffs_Post_268!$B$3:$B$20,0))</f>
        <v>0.99</v>
      </c>
      <c r="F15" s="25">
        <f>INDEX(Tariffs_Post_268!F$3:F$20,MATCH(INDEX(Mapping!$F$3:$F$80,MATCH($B15,Mapping!$B$3:$B$80,0)),Tariffs_Post_268!$B$3:$B$20,0))</f>
        <v>6.52</v>
      </c>
      <c r="G15" s="25">
        <f>INDEX(Tariffs_Post_268!G$3:G$20,MATCH(INDEX(Mapping!$F$3:$F$80,MATCH($B15,Mapping!$B$3:$B$80,0)),Tariffs_Post_268!$B$3:$B$20,0))</f>
        <v>4.71</v>
      </c>
      <c r="H15" s="25">
        <f>INDEX(Tariffs_Post_268!H$3:H$20,MATCH(INDEX(Mapping!$F$3:$F$80,MATCH($B15,Mapping!$B$3:$B$80,0)),Tariffs_Post_268!$B$3:$B$20,0))</f>
        <v>6.89</v>
      </c>
      <c r="I15" s="25">
        <f>INDEX(Tariffs_Post_268!I$3:I$20,MATCH(INDEX(Mapping!$F$3:$F$80,MATCH($B15,Mapping!$B$3:$B$80,0)),Tariffs_Post_268!$B$3:$B$20,0))</f>
        <v>0.109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2.4169999999999998</v>
      </c>
      <c r="D16" s="24">
        <f>INDEX(Tariffs_Post_268!D$3:D$20,MATCH(INDEX(Mapping!$F$3:$F$80,MATCH($B16,Mapping!$B$3:$B$80,0)),Tariffs_Post_268!$B$3:$B$20,0))</f>
        <v>1.091</v>
      </c>
      <c r="E16" s="24">
        <f>INDEX(Tariffs_Post_268!E$3:E$20,MATCH(INDEX(Mapping!$F$3:$F$80,MATCH($B16,Mapping!$B$3:$B$80,0)),Tariffs_Post_268!$B$3:$B$20,0))</f>
        <v>0.97599999999999998</v>
      </c>
      <c r="F16" s="25">
        <f>INDEX(Tariffs_Post_268!F$3:F$20,MATCH(INDEX(Mapping!$F$3:$F$80,MATCH($B16,Mapping!$B$3:$B$80,0)),Tariffs_Post_268!$B$3:$B$20,0))</f>
        <v>64.680000000000007</v>
      </c>
      <c r="G16" s="25">
        <f>INDEX(Tariffs_Post_268!G$3:G$20,MATCH(INDEX(Mapping!$F$3:$F$80,MATCH($B16,Mapping!$B$3:$B$80,0)),Tariffs_Post_268!$B$3:$B$20,0))</f>
        <v>4.97</v>
      </c>
      <c r="H16" s="25">
        <f>INDEX(Tariffs_Post_268!H$3:H$20,MATCH(INDEX(Mapping!$F$3:$F$80,MATCH($B16,Mapping!$B$3:$B$80,0)),Tariffs_Post_268!$B$3:$B$20,0))</f>
        <v>6.93</v>
      </c>
      <c r="I16" s="25">
        <f>INDEX(Tariffs_Post_268!I$3:I$20,MATCH(INDEX(Mapping!$F$3:$F$80,MATCH($B16,Mapping!$B$3:$B$80,0)),Tariffs_Post_268!$B$3:$B$20,0))</f>
        <v>4.9000000000000002E-2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23.707000000000001</v>
      </c>
      <c r="D17" s="24">
        <f>INDEX(Tariffs_Post_268!D$3:D$20,MATCH(INDEX(Mapping!$F$3:$F$80,MATCH($B17,Mapping!$B$3:$B$80,0)),Tariffs_Post_268!$B$3:$B$20,0))</f>
        <v>2.105</v>
      </c>
      <c r="E17" s="24">
        <f>INDEX(Tariffs_Post_268!E$3:E$20,MATCH(INDEX(Mapping!$F$3:$F$80,MATCH($B17,Mapping!$B$3:$B$80,0)),Tariffs_Post_268!$B$3:$B$20,0))</f>
        <v>1.661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23.707000000000001</v>
      </c>
      <c r="D18" s="24">
        <f>INDEX(Tariffs_Post_268!D$3:D$20,MATCH(INDEX(Mapping!$F$3:$F$80,MATCH($B18,Mapping!$B$3:$B$80,0)),Tariffs_Post_268!$B$3:$B$20,0))</f>
        <v>2.105</v>
      </c>
      <c r="E18" s="24">
        <f>INDEX(Tariffs_Post_268!E$3:E$20,MATCH(INDEX(Mapping!$F$3:$F$80,MATCH($B18,Mapping!$B$3:$B$80,0)),Tariffs_Post_268!$B$3:$B$20,0))</f>
        <v>1.661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23.707000000000001</v>
      </c>
      <c r="D19" s="24">
        <f>INDEX(Tariffs_Post_268!D$3:D$20,MATCH(INDEX(Mapping!$F$3:$F$80,MATCH($B19,Mapping!$B$3:$B$80,0)),Tariffs_Post_268!$B$3:$B$20,0))</f>
        <v>2.105</v>
      </c>
      <c r="E19" s="24">
        <f>INDEX(Tariffs_Post_268!E$3:E$20,MATCH(INDEX(Mapping!$F$3:$F$80,MATCH($B19,Mapping!$B$3:$B$80,0)),Tariffs_Post_268!$B$3:$B$20,0))</f>
        <v>1.661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23.707000000000001</v>
      </c>
      <c r="D20" s="24">
        <f>INDEX(Tariffs_Post_268!D$3:D$20,MATCH(INDEX(Mapping!$F$3:$F$80,MATCH($B20,Mapping!$B$3:$B$80,0)),Tariffs_Post_268!$B$3:$B$20,0))</f>
        <v>2.105</v>
      </c>
      <c r="E20" s="24">
        <f>INDEX(Tariffs_Post_268!E$3:E$20,MATCH(INDEX(Mapping!$F$3:$F$80,MATCH($B20,Mapping!$B$3:$B$80,0)),Tariffs_Post_268!$B$3:$B$20,0))</f>
        <v>1.661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23.707000000000001</v>
      </c>
      <c r="D21" s="24">
        <f>INDEX(Tariffs_Post_268!D$3:D$20,MATCH(INDEX(Mapping!$F$3:$F$80,MATCH($B21,Mapping!$B$3:$B$80,0)),Tariffs_Post_268!$B$3:$B$20,0))</f>
        <v>2.105</v>
      </c>
      <c r="E21" s="24">
        <f>INDEX(Tariffs_Post_268!E$3:E$20,MATCH(INDEX(Mapping!$F$3:$F$80,MATCH($B21,Mapping!$B$3:$B$80,0)),Tariffs_Post_268!$B$3:$B$20,0))</f>
        <v>1.661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-4.9000000000000004</v>
      </c>
      <c r="D22" s="24">
        <f>INDEX(Tariffs_Post_268!D$3:D$20,MATCH(INDEX(Mapping!$F$3:$F$80,MATCH($B22,Mapping!$B$3:$B$80,0)),Tariffs_Post_268!$B$3:$B$20,0))</f>
        <v>-0.40699999999999997</v>
      </c>
      <c r="E22" s="24">
        <f>INDEX(Tariffs_Post_268!E$3:E$20,MATCH(INDEX(Mapping!$F$3:$F$80,MATCH($B22,Mapping!$B$3:$B$80,0)),Tariffs_Post_268!$B$3:$B$20,0))</f>
        <v>-5.5E-2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-4.1760000000000002</v>
      </c>
      <c r="D23" s="24">
        <f>INDEX(Tariffs_Post_268!D$3:D$20,MATCH(INDEX(Mapping!$F$3:$F$80,MATCH($B23,Mapping!$B$3:$B$80,0)),Tariffs_Post_268!$B$3:$B$20,0))</f>
        <v>-0.35</v>
      </c>
      <c r="E23" s="24">
        <f>INDEX(Tariffs_Post_268!E$3:E$20,MATCH(INDEX(Mapping!$F$3:$F$80,MATCH($B23,Mapping!$B$3:$B$80,0)),Tariffs_Post_268!$B$3:$B$20,0))</f>
        <v>-4.4999999999999998E-2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-4.9000000000000004</v>
      </c>
      <c r="D24" s="24">
        <f>INDEX(Tariffs_Post_268!D$3:D$20,MATCH(INDEX(Mapping!$F$3:$F$80,MATCH($B24,Mapping!$B$3:$B$80,0)),Tariffs_Post_268!$B$3:$B$20,0))</f>
        <v>-0.40699999999999997</v>
      </c>
      <c r="E24" s="24">
        <f>INDEX(Tariffs_Post_268!E$3:E$20,MATCH(INDEX(Mapping!$F$3:$F$80,MATCH($B24,Mapping!$B$3:$B$80,0)),Tariffs_Post_268!$B$3:$B$20,0))</f>
        <v>-5.5E-2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0.246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-4.9000000000000004</v>
      </c>
      <c r="D25" s="24">
        <f>INDEX(Tariffs_Post_268!D$3:D$20,MATCH(INDEX(Mapping!$F$3:$F$80,MATCH($B25,Mapping!$B$3:$B$80,0)),Tariffs_Post_268!$B$3:$B$20,0))</f>
        <v>-0.40699999999999997</v>
      </c>
      <c r="E25" s="24">
        <f>INDEX(Tariffs_Post_268!E$3:E$20,MATCH(INDEX(Mapping!$F$3:$F$80,MATCH($B25,Mapping!$B$3:$B$80,0)),Tariffs_Post_268!$B$3:$B$20,0))</f>
        <v>-5.5E-2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-4.9000000000000004</v>
      </c>
      <c r="D26" s="24">
        <f>INDEX(Tariffs_Post_268!D$3:D$20,MATCH(INDEX(Mapping!$F$3:$F$80,MATCH($B26,Mapping!$B$3:$B$80,0)),Tariffs_Post_268!$B$3:$B$20,0))</f>
        <v>-0.40699999999999997</v>
      </c>
      <c r="E26" s="24">
        <f>INDEX(Tariffs_Post_268!E$3:E$20,MATCH(INDEX(Mapping!$F$3:$F$80,MATCH($B26,Mapping!$B$3:$B$80,0)),Tariffs_Post_268!$B$3:$B$20,0))</f>
        <v>-5.5E-2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0.246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-4.9000000000000004</v>
      </c>
      <c r="D27" s="24">
        <f>INDEX(Tariffs_Post_268!D$3:D$20,MATCH(INDEX(Mapping!$F$3:$F$80,MATCH($B27,Mapping!$B$3:$B$80,0)),Tariffs_Post_268!$B$3:$B$20,0))</f>
        <v>-0.40699999999999997</v>
      </c>
      <c r="E27" s="24">
        <f>INDEX(Tariffs_Post_268!E$3:E$20,MATCH(INDEX(Mapping!$F$3:$F$80,MATCH($B27,Mapping!$B$3:$B$80,0)),Tariffs_Post_268!$B$3:$B$20,0))</f>
        <v>-5.5E-2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-4.1760000000000002</v>
      </c>
      <c r="D28" s="24">
        <f>INDEX(Tariffs_Post_268!D$3:D$20,MATCH(INDEX(Mapping!$F$3:$F$80,MATCH($B28,Mapping!$B$3:$B$80,0)),Tariffs_Post_268!$B$3:$B$20,0))</f>
        <v>-0.35</v>
      </c>
      <c r="E28" s="24">
        <f>INDEX(Tariffs_Post_268!E$3:E$20,MATCH(INDEX(Mapping!$F$3:$F$80,MATCH($B28,Mapping!$B$3:$B$80,0)),Tariffs_Post_268!$B$3:$B$20,0))</f>
        <v>-4.4999999999999998E-2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0.20899999999999999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-4.1760000000000002</v>
      </c>
      <c r="D29" s="24">
        <f>INDEX(Tariffs_Post_268!D$3:D$20,MATCH(INDEX(Mapping!$F$3:$F$80,MATCH($B29,Mapping!$B$3:$B$80,0)),Tariffs_Post_268!$B$3:$B$20,0))</f>
        <v>-0.35</v>
      </c>
      <c r="E29" s="24">
        <f>INDEX(Tariffs_Post_268!E$3:E$20,MATCH(INDEX(Mapping!$F$3:$F$80,MATCH($B29,Mapping!$B$3:$B$80,0)),Tariffs_Post_268!$B$3:$B$20,0))</f>
        <v>-4.4999999999999998E-2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-4.1760000000000002</v>
      </c>
      <c r="D30" s="24">
        <f>INDEX(Tariffs_Post_268!D$3:D$20,MATCH(INDEX(Mapping!$F$3:$F$80,MATCH($B30,Mapping!$B$3:$B$80,0)),Tariffs_Post_268!$B$3:$B$20,0))</f>
        <v>-0.35</v>
      </c>
      <c r="E30" s="24">
        <f>INDEX(Tariffs_Post_268!E$3:E$20,MATCH(INDEX(Mapping!$F$3:$F$80,MATCH($B30,Mapping!$B$3:$B$80,0)),Tariffs_Post_268!$B$3:$B$20,0))</f>
        <v>-4.4999999999999998E-2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0.20899999999999999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-4.1760000000000002</v>
      </c>
      <c r="D31" s="24">
        <f>INDEX(Tariffs_Post_268!D$3:D$20,MATCH(INDEX(Mapping!$F$3:$F$80,MATCH($B31,Mapping!$B$3:$B$80,0)),Tariffs_Post_268!$B$3:$B$20,0))</f>
        <v>-0.35</v>
      </c>
      <c r="E31" s="24">
        <f>INDEX(Tariffs_Post_268!E$3:E$20,MATCH(INDEX(Mapping!$F$3:$F$80,MATCH($B31,Mapping!$B$3:$B$80,0)),Tariffs_Post_268!$B$3:$B$20,0))</f>
        <v>-4.4999999999999998E-2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-2.133</v>
      </c>
      <c r="D32" s="24">
        <f>INDEX(Tariffs_Post_268!D$3:D$20,MATCH(INDEX(Mapping!$F$3:$F$80,MATCH($B32,Mapping!$B$3:$B$80,0)),Tariffs_Post_268!$B$3:$B$20,0))</f>
        <v>-0.186</v>
      </c>
      <c r="E32" s="24">
        <f>INDEX(Tariffs_Post_268!E$3:E$20,MATCH(INDEX(Mapping!$F$3:$F$80,MATCH($B32,Mapping!$B$3:$B$80,0)),Tariffs_Post_268!$B$3:$B$20,0))</f>
        <v>-1.7000000000000001E-2</v>
      </c>
      <c r="F32" s="25">
        <f>INDEX(Tariffs_Post_268!F$3:F$20,MATCH(INDEX(Mapping!$F$3:$F$80,MATCH($B32,Mapping!$B$3:$B$80,0)),Tariffs_Post_268!$B$3:$B$20,0))</f>
        <v>31.19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0.16900000000000001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-2.133</v>
      </c>
      <c r="D33" s="24">
        <f>INDEX(Tariffs_Post_268!D$3:D$20,MATCH(INDEX(Mapping!$F$3:$F$80,MATCH($B33,Mapping!$B$3:$B$80,0)),Tariffs_Post_268!$B$3:$B$20,0))</f>
        <v>-0.186</v>
      </c>
      <c r="E33" s="24">
        <f>INDEX(Tariffs_Post_268!E$3:E$20,MATCH(INDEX(Mapping!$F$3:$F$80,MATCH($B33,Mapping!$B$3:$B$80,0)),Tariffs_Post_268!$B$3:$B$20,0))</f>
        <v>-1.7000000000000001E-2</v>
      </c>
      <c r="F33" s="25">
        <f>INDEX(Tariffs_Post_268!F$3:F$20,MATCH(INDEX(Mapping!$F$3:$F$80,MATCH($B33,Mapping!$B$3:$B$80,0)),Tariffs_Post_268!$B$3:$B$20,0))</f>
        <v>31.19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-2.133</v>
      </c>
      <c r="D34" s="24">
        <f>INDEX(Tariffs_Post_268!D$3:D$20,MATCH(INDEX(Mapping!$F$3:$F$80,MATCH($B34,Mapping!$B$3:$B$80,0)),Tariffs_Post_268!$B$3:$B$20,0))</f>
        <v>-0.186</v>
      </c>
      <c r="E34" s="24">
        <f>INDEX(Tariffs_Post_268!E$3:E$20,MATCH(INDEX(Mapping!$F$3:$F$80,MATCH($B34,Mapping!$B$3:$B$80,0)),Tariffs_Post_268!$B$3:$B$20,0))</f>
        <v>-1.7000000000000001E-2</v>
      </c>
      <c r="F34" s="25">
        <f>INDEX(Tariffs_Post_268!F$3:F$20,MATCH(INDEX(Mapping!$F$3:$F$80,MATCH($B34,Mapping!$B$3:$B$80,0)),Tariffs_Post_268!$B$3:$B$20,0))</f>
        <v>31.19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0.16900000000000001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-2.133</v>
      </c>
      <c r="D35" s="24">
        <f>INDEX(Tariffs_Post_268!D$3:D$20,MATCH(INDEX(Mapping!$F$3:$F$80,MATCH($B35,Mapping!$B$3:$B$80,0)),Tariffs_Post_268!$B$3:$B$20,0))</f>
        <v>-0.186</v>
      </c>
      <c r="E35" s="24">
        <f>INDEX(Tariffs_Post_268!E$3:E$20,MATCH(INDEX(Mapping!$F$3:$F$80,MATCH($B35,Mapping!$B$3:$B$80,0)),Tariffs_Post_268!$B$3:$B$20,0))</f>
        <v>-1.7000000000000001E-2</v>
      </c>
      <c r="F35" s="25">
        <f>INDEX(Tariffs_Post_268!F$3:F$20,MATCH(INDEX(Mapping!$F$3:$F$80,MATCH($B35,Mapping!$B$3:$B$80,0)),Tariffs_Post_268!$B$3:$B$20,0))</f>
        <v>31.19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150949.51981416074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30696.504500980674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181646.0243151414</v>
      </c>
      <c r="L3" s="27">
        <f>INDEX([1]Summary!$D$49:$D$156,MATCH(B3,[1]Summary!$A$49:$A$156,0))/1000</f>
        <v>181646.0243151414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20290.655112436769</v>
      </c>
      <c r="D4" s="27">
        <f>INDEX(Volumes_Pre_268!D$3:D$111,MATCH($B4,Volumes_Pre_268!$B$3:$B$111,0))*Tariffs_Pre_268!D4*D$1</f>
        <v>6689.5024410829146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4305.1484857587266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31285.30603927841</v>
      </c>
      <c r="L4" s="27">
        <f>INDEX([1]Summary!$D$49:$D$156,MATCH(B4,[1]Summary!$A$49:$A$156,0))/1000</f>
        <v>31285.306039278406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254.69368797096951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254.69368797096951</v>
      </c>
      <c r="L5" s="27">
        <f>INDEX([1]Summary!$D$49:$D$156,MATCH(B5,[1]Summary!$A$49:$A$156,0))/1000</f>
        <v>254.69368797096951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31228.284398910302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3182.2786105859273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34410.563009496233</v>
      </c>
      <c r="L6" s="27">
        <f>INDEX([1]Summary!$D$49:$D$156,MATCH(B6,[1]Summary!$A$49:$A$156,0))/1000</f>
        <v>34410.563009496225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11482.82256295259</v>
      </c>
      <c r="D7" s="27">
        <f>INDEX(Volumes_Pre_268!D$3:D$111,MATCH($B7,Volumes_Pre_268!$B$3:$B$111,0))*Tariffs_Pre_268!D7*D$1</f>
        <v>2127.9014488973567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867.53351021050742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14478.257522060454</v>
      </c>
      <c r="L7" s="27">
        <f>INDEX([1]Summary!$D$49:$D$156,MATCH(B7,[1]Summary!$A$49:$A$156,0))/1000</f>
        <v>14478.257522060452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51.931060619950031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51.931060619950031</v>
      </c>
      <c r="L8" s="27">
        <f>INDEX([1]Summary!$D$49:$D$156,MATCH(B8,[1]Summary!$A$49:$A$156,0))/1000</f>
        <v>51.931060619950031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1.6813191460539876E-5</v>
      </c>
      <c r="D9" s="27">
        <f>INDEX(Volumes_Pre_268!D$3:D$111,MATCH($B9,Volumes_Pre_268!$B$3:$B$111,0))*Tariffs_Pre_268!D9*D$1</f>
        <v>2.047684560277304E-6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1.6469923860565466E-6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2.0507868406873726E-5</v>
      </c>
      <c r="L9" s="27">
        <f>INDEX([1]Summary!$D$49:$D$156,MATCH(B9,[1]Summary!$A$49:$A$156,0))/1000</f>
        <v>2.0507868406873726E-5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1.5261926579658041E-5</v>
      </c>
      <c r="D10" s="27">
        <f>INDEX(Volumes_Pre_268!D$3:D$111,MATCH($B10,Volumes_Pre_268!$B$3:$B$111,0))*Tariffs_Pre_268!D10*D$1</f>
        <v>2.4651258343457286E-6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1.1603956383803335E-6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1.8887448052384102E-5</v>
      </c>
      <c r="L10" s="27">
        <f>INDEX([1]Summary!$D$49:$D$156,MATCH(B10,[1]Summary!$A$49:$A$156,0))/1000</f>
        <v>1.8887448052384102E-5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1.0076867902452898E-5</v>
      </c>
      <c r="D11" s="27">
        <f>INDEX(Volumes_Pre_268!D$3:D$111,MATCH($B11,Volumes_Pre_268!$B$3:$B$111,0))*Tariffs_Pre_268!D11*D$1</f>
        <v>2.0200182609457211E-6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5.9955993432706817E-6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1.8092485506669301E-5</v>
      </c>
      <c r="L11" s="27">
        <f>INDEX([1]Summary!$D$49:$D$156,MATCH(B11,[1]Summary!$A$49:$A$156,0))/1000</f>
        <v>1.8092485506669297E-5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4350.3944437968839</v>
      </c>
      <c r="D13" s="27">
        <f>INDEX(Volumes_Pre_268!D$3:D$111,MATCH($B13,Volumes_Pre_268!$B$3:$B$111,0))*Tariffs_Pre_268!D13*D$1</f>
        <v>3587.5358068540181</v>
      </c>
      <c r="E13" s="27">
        <f>INDEX(Volumes_Pre_268!E$3:E$111,MATCH($B13,Volumes_Pre_268!$B$3:$B$111,0))*Tariffs_Pre_268!E13*E$1</f>
        <v>2859.9208812261923</v>
      </c>
      <c r="F13" s="27">
        <f>INDEX(Volumes_Pre_268!F$3:F$111,MATCH($B13,Volumes_Pre_268!$B$3:$B$111,0))*Tariffs_Pre_268!F13*F$1</f>
        <v>235.67917119746676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11033.530303074562</v>
      </c>
      <c r="L13" s="27">
        <f>INDEX([1]Summary!$D$49:$D$156,MATCH(B13,[1]Summary!$A$49:$A$156,0))/1000</f>
        <v>11033.530303074562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15539.22429144482</v>
      </c>
      <c r="D14" s="27">
        <f>INDEX(Volumes_Pre_268!D$3:D$111,MATCH($B14,Volumes_Pre_268!$B$3:$B$111,0))*Tariffs_Pre_268!D14*D$1</f>
        <v>15181.146614677473</v>
      </c>
      <c r="E14" s="27">
        <f>INDEX(Volumes_Pre_268!E$3:E$111,MATCH($B14,Volumes_Pre_268!$B$3:$B$111,0))*Tariffs_Pre_268!E14*E$1</f>
        <v>12336.590043860411</v>
      </c>
      <c r="F14" s="27">
        <f>INDEX(Volumes_Pre_268!F$3:F$111,MATCH($B14,Volumes_Pre_268!$B$3:$B$111,0))*Tariffs_Pre_268!F14*F$1</f>
        <v>424.25417868261422</v>
      </c>
      <c r="G14" s="27">
        <f>INDEX(Volumes_Pre_268!G$3:G$111,MATCH($B14,Volumes_Pre_268!$B$3:$B$111,0))*Tariffs_Pre_268!G14*G$1</f>
        <v>19393.095605789124</v>
      </c>
      <c r="H14" s="27">
        <f>INDEX(Volumes_Pre_268!H$3:H$111,MATCH($B14,Volumes_Pre_268!$B$3:$B$111,0))*Tariffs_Pre_268!H14*H$1</f>
        <v>530.79825105054908</v>
      </c>
      <c r="I14" s="27">
        <f>INDEX(Volumes_Pre_268!I$3:I$111,MATCH($B14,Volumes_Pre_268!$B$3:$B$111,0))*Tariffs_Pre_268!I14*I$1</f>
        <v>316.06758847812506</v>
      </c>
      <c r="K14" s="27">
        <f t="shared" si="1"/>
        <v>63721.17657398311</v>
      </c>
      <c r="L14" s="27">
        <f>INDEX([1]Summary!$D$49:$D$156,MATCH(B14,[1]Summary!$A$49:$A$156,0))/1000</f>
        <v>63721.176573983103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605.54256781199877</v>
      </c>
      <c r="D15" s="27">
        <f>INDEX(Volumes_Pre_268!D$3:D$111,MATCH($B15,Volumes_Pre_268!$B$3:$B$111,0))*Tariffs_Pre_268!D15*D$1</f>
        <v>749.38732072530718</v>
      </c>
      <c r="E15" s="27">
        <f>INDEX(Volumes_Pre_268!E$3:E$111,MATCH($B15,Volumes_Pre_268!$B$3:$B$111,0))*Tariffs_Pre_268!E15*E$1</f>
        <v>668.6840608193271</v>
      </c>
      <c r="F15" s="27">
        <f>INDEX(Volumes_Pre_268!F$3:F$111,MATCH($B15,Volumes_Pre_268!$B$3:$B$111,0))*Tariffs_Pre_268!F15*F$1</f>
        <v>6.2693095202267122</v>
      </c>
      <c r="G15" s="27">
        <f>INDEX(Volumes_Pre_268!G$3:G$111,MATCH($B15,Volumes_Pre_268!$B$3:$B$111,0))*Tariffs_Pre_268!G15*G$1</f>
        <v>1778.0957615890184</v>
      </c>
      <c r="H15" s="27">
        <f>INDEX(Volumes_Pre_268!H$3:H$111,MATCH($B15,Volumes_Pre_268!$B$3:$B$111,0))*Tariffs_Pre_268!H15*H$1</f>
        <v>11.884666087670006</v>
      </c>
      <c r="I15" s="27">
        <f>INDEX(Volumes_Pre_268!I$3:I$111,MATCH($B15,Volumes_Pre_268!$B$3:$B$111,0))*Tariffs_Pre_268!I15*I$1</f>
        <v>9.9178785523518354</v>
      </c>
      <c r="K15" s="27">
        <f t="shared" si="1"/>
        <v>3829.7815651059</v>
      </c>
      <c r="L15" s="27">
        <f>INDEX([1]Summary!$D$49:$D$156,MATCH(B15,[1]Summary!$A$49:$A$156,0))/1000</f>
        <v>3829.7815651059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17930.803496701996</v>
      </c>
      <c r="D16" s="27">
        <f>INDEX(Volumes_Pre_268!D$3:D$111,MATCH($B16,Volumes_Pre_268!$B$3:$B$111,0))*Tariffs_Pre_268!D16*D$1</f>
        <v>32211.456944200796</v>
      </c>
      <c r="E16" s="27">
        <f>INDEX(Volumes_Pre_268!E$3:E$111,MATCH($B16,Volumes_Pre_268!$B$3:$B$111,0))*Tariffs_Pre_268!E16*E$1</f>
        <v>37647.576859366818</v>
      </c>
      <c r="F16" s="27">
        <f>INDEX(Volumes_Pre_268!F$3:F$111,MATCH($B16,Volumes_Pre_268!$B$3:$B$111,0))*Tariffs_Pre_268!F16*F$1</f>
        <v>977.69346938042315</v>
      </c>
      <c r="G16" s="27">
        <f>INDEX(Volumes_Pre_268!G$3:G$111,MATCH($B16,Volumes_Pre_268!$B$3:$B$111,0))*Tariffs_Pre_268!G16*G$1</f>
        <v>52129.405648665284</v>
      </c>
      <c r="H16" s="27">
        <f>INDEX(Volumes_Pre_268!H$3:H$111,MATCH($B16,Volumes_Pre_268!$B$3:$B$111,0))*Tariffs_Pre_268!H16*H$1</f>
        <v>1535.9912754507905</v>
      </c>
      <c r="I16" s="27">
        <f>INDEX(Volumes_Pre_268!I$3:I$111,MATCH($B16,Volumes_Pre_268!$B$3:$B$111,0))*Tariffs_Pre_268!I16*I$1</f>
        <v>466.60308769925416</v>
      </c>
      <c r="K16" s="27">
        <f t="shared" si="1"/>
        <v>142899.53078146535</v>
      </c>
      <c r="L16" s="27">
        <f>INDEX([1]Summary!$D$49:$D$156,MATCH(B16,[1]Summary!$A$49:$A$156,0))/1000</f>
        <v>142899.53078146535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1462.8324850822307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1462.8324850822307</v>
      </c>
      <c r="L17" s="27">
        <f>INDEX([1]Summary!$D$49:$D$156,MATCH(B17,[1]Summary!$A$49:$A$156,0))/1000</f>
        <v>1462.8324850822307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301.54176475310754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301.54176475310754</v>
      </c>
      <c r="L18" s="27">
        <f>INDEX([1]Summary!$D$49:$D$156,MATCH(B18,[1]Summary!$A$49:$A$156,0))/1000</f>
        <v>301.54176475310754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36.198854269954786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36.198854269954786</v>
      </c>
      <c r="L19" s="27">
        <f>INDEX([1]Summary!$D$49:$D$156,MATCH(B19,[1]Summary!$A$49:$A$156,0))/1000</f>
        <v>36.198854269954786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144.65897274263315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144.65897274263315</v>
      </c>
      <c r="L20" s="27">
        <f>INDEX([1]Summary!$D$49:$D$156,MATCH(B20,[1]Summary!$A$49:$A$156,0))/1000</f>
        <v>144.65897274263313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2914.5593736697983</v>
      </c>
      <c r="D21" s="27">
        <f>INDEX(Volumes_Pre_268!D$3:D$111,MATCH($B21,Volumes_Pre_268!$B$3:$B$111,0))*Tariffs_Pre_268!D21*D$1</f>
        <v>842.52833556532619</v>
      </c>
      <c r="E21" s="27">
        <f>INDEX(Volumes_Pre_268!E$3:E$111,MATCH($B21,Volumes_Pre_268!$B$3:$B$111,0))*Tariffs_Pre_268!E21*E$1</f>
        <v>3583.3152003662003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7340.4029096013255</v>
      </c>
      <c r="L21" s="27">
        <f>INDEX([1]Summary!$D$49:$D$156,MATCH(B21,[1]Summary!$A$49:$A$156,0))/1000</f>
        <v>7340.4029096013255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-7.7904126250613785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-7.7904126250613785</v>
      </c>
      <c r="L22" s="27">
        <f>INDEX([1]Summary!$D$49:$D$156,MATCH(B22,[1]Summary!$A$49:$A$156,0))/1000</f>
        <v>-7.7904126250613794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-0.67828010958931051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-0.67828010958931051</v>
      </c>
      <c r="L23" s="27">
        <f>INDEX([1]Summary!$D$49:$D$156,MATCH(B23,[1]Summary!$A$49:$A$156,0))/1000</f>
        <v>-0.6782801095893104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-195.16176262999863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6.1781037207478482</v>
      </c>
      <c r="K24" s="27">
        <f t="shared" si="1"/>
        <v>-188.98365890925078</v>
      </c>
      <c r="L24" s="27">
        <f>INDEX([1]Summary!$D$49:$D$156,MATCH(B24,[1]Summary!$A$49:$A$156,0))/1000</f>
        <v>-188.98365890925078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-55.597245615415176</v>
      </c>
      <c r="D26" s="27">
        <f>INDEX(Volumes_Pre_268!D$3:D$111,MATCH($B26,Volumes_Pre_268!$B$3:$B$111,0))*Tariffs_Pre_268!D26*D$1</f>
        <v>-19.736550907656405</v>
      </c>
      <c r="E26" s="27">
        <f>INDEX(Volumes_Pre_268!E$3:E$111,MATCH($B26,Volumes_Pre_268!$B$3:$B$111,0))*Tariffs_Pre_268!E26*E$1</f>
        <v>-3.7141434862982594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1.5387905526362071</v>
      </c>
      <c r="K26" s="27">
        <f t="shared" si="1"/>
        <v>-77.509149456733638</v>
      </c>
      <c r="L26" s="27">
        <f>INDEX([1]Summary!$D$49:$D$156,MATCH(B26,[1]Summary!$A$49:$A$156,0))/1000</f>
        <v>-77.509149456733638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-7.770011762722759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0.30653716797284486</v>
      </c>
      <c r="K28" s="27">
        <f t="shared" si="1"/>
        <v>-7.4634745947499139</v>
      </c>
      <c r="L28" s="27">
        <f>INDEX([1]Summary!$D$49:$D$156,MATCH(B28,[1]Summary!$A$49:$A$156,0))/1000</f>
        <v>-7.4634745947499139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-39.722816985791937</v>
      </c>
      <c r="D30" s="27">
        <f>INDEX(Volumes_Pre_268!D$3:D$111,MATCH($B30,Volumes_Pre_268!$B$3:$B$111,0))*Tariffs_Pre_268!D30*D$1</f>
        <v>-11.570079957961923</v>
      </c>
      <c r="E30" s="27">
        <f>INDEX(Volumes_Pre_268!E$3:E$111,MATCH($B30,Volumes_Pre_268!$B$3:$B$111,0))*Tariffs_Pre_268!E30*E$1</f>
        <v>-2.8968820897951462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1.349130018310345E-2</v>
      </c>
      <c r="K30" s="27">
        <f t="shared" si="1"/>
        <v>-54.176287733365903</v>
      </c>
      <c r="L30" s="27">
        <f>INDEX([1]Summary!$D$49:$D$156,MATCH(B30,[1]Summary!$A$49:$A$156,0))/1000</f>
        <v>-54.176287733365896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-359.57521611658865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13.156387346024999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10.882201875631294</v>
      </c>
      <c r="K32" s="27">
        <f t="shared" si="1"/>
        <v>-335.5366268949324</v>
      </c>
      <c r="L32" s="27">
        <f>INDEX([1]Summary!$D$49:$D$156,MATCH(B32,[1]Summary!$A$49:$A$156,0))/1000</f>
        <v>-335.53662689493234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-1452.9141927959749</v>
      </c>
      <c r="D34" s="27">
        <f>INDEX(Volumes_Pre_268!D$3:D$111,MATCH($B34,Volumes_Pre_268!$B$3:$B$111,0))*Tariffs_Pre_268!D34*D$1</f>
        <v>-410.68940463249777</v>
      </c>
      <c r="E34" s="27">
        <f>INDEX(Volumes_Pre_268!E$3:E$111,MATCH($B34,Volumes_Pre_268!$B$3:$B$111,0))*Tariffs_Pre_268!E34*E$1</f>
        <v>-73.268819968237736</v>
      </c>
      <c r="F34" s="27">
        <f>INDEX(Volumes_Pre_268!F$3:F$111,MATCH($B34,Volumes_Pre_268!$B$3:$B$111,0))*Tariffs_Pre_268!F34*F$1</f>
        <v>18.290377863450001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24.689897769174568</v>
      </c>
      <c r="K34" s="27">
        <f t="shared" si="1"/>
        <v>-1893.8921417640859</v>
      </c>
      <c r="L34" s="27">
        <f>INDEX([1]Summary!$D$49:$D$156,MATCH(B34,[1]Summary!$A$49:$A$156,0))/1000</f>
        <v>-1893.8921417640859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77590.437550640767</v>
      </c>
      <c r="D3" s="27">
        <f>INDEX(RAG_Volumes_Pre_268!D$3:D$111,MATCH($B3,RAG_Volumes_Pre_268!$B$3:$B$111,0))*Tariffs_Post_268_Mapped!D3*D$1</f>
        <v>44061.787833060829</v>
      </c>
      <c r="E3" s="27">
        <f>INDEX(RAG_Volumes_Pre_268!E$3:E$111,MATCH($B3,RAG_Volumes_Pre_268!$B$3:$B$111,0))*Tariffs_Post_268_Mapped!E3*E$1</f>
        <v>31189.575769108404</v>
      </c>
      <c r="F3" s="27">
        <f>INDEX(RAG_Volumes_Pre_268!F$3:F$111,MATCH($B3,RAG_Volumes_Pre_268!$B$3:$B$111,0))*Tariffs_Post_268_Mapped!F3*F$1</f>
        <v>30696.504500980674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183538.30565379065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9284.8720738613465</v>
      </c>
      <c r="D4" s="27">
        <f>INDEX(RAG_Volumes_Pre_268!D$3:D$111,MATCH($B4,RAG_Volumes_Pre_268!$B$3:$B$111,0))*Tariffs_Post_268_Mapped!D4*D$1</f>
        <v>5350.959238500026</v>
      </c>
      <c r="E4" s="27">
        <f>INDEX(RAG_Volumes_Pre_268!E$3:E$111,MATCH($B4,RAG_Volumes_Pre_268!$B$3:$B$111,0))*Tariffs_Post_268_Mapped!E4*E$1</f>
        <v>10447.97702857591</v>
      </c>
      <c r="F4" s="27">
        <f>INDEX(RAG_Volumes_Pre_268!F$3:F$111,MATCH($B4,RAG_Volumes_Pre_268!$B$3:$B$111,0))*Tariffs_Post_268_Mapped!F4*F$1</f>
        <v>4305.1484857587266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29388.956826696012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4.96663211414206</v>
      </c>
      <c r="D5" s="27">
        <f>INDEX(RAG_Volumes_Pre_268!D$3:D$111,MATCH($B5,RAG_Volumes_Pre_268!$B$3:$B$111,0))*Tariffs_Post_268_Mapped!D5*D$1</f>
        <v>72.885107764557887</v>
      </c>
      <c r="E5" s="27">
        <f>INDEX(RAG_Volumes_Pre_268!E$3:E$111,MATCH($B5,RAG_Volumes_Pre_268!$B$3:$B$111,0))*Tariffs_Post_268_Mapped!E5*E$1</f>
        <v>186.43855792517348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264.29029780387344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14023.240305561945</v>
      </c>
      <c r="D6" s="27">
        <f>INDEX(RAG_Volumes_Pre_268!D$3:D$111,MATCH($B6,RAG_Volumes_Pre_268!$B$3:$B$111,0))*Tariffs_Post_268_Mapped!D6*D$1</f>
        <v>13373.470088789501</v>
      </c>
      <c r="E6" s="27">
        <f>INDEX(RAG_Volumes_Pre_268!E$3:E$111,MATCH($B6,RAG_Volumes_Pre_268!$B$3:$B$111,0))*Tariffs_Post_268_Mapped!E6*E$1</f>
        <v>4694.7713612072284</v>
      </c>
      <c r="F6" s="27">
        <f>INDEX(RAG_Volumes_Pre_268!F$3:F$111,MATCH($B6,RAG_Volumes_Pre_268!$B$3:$B$111,0))*Tariffs_Post_268_Mapped!F6*F$1</f>
        <v>3182.2786105859273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35273.760366144605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4686.1200563574248</v>
      </c>
      <c r="D7" s="27">
        <f>INDEX(RAG_Volumes_Pre_268!D$3:D$111,MATCH($B7,RAG_Volumes_Pre_268!$B$3:$B$111,0))*Tariffs_Post_268_Mapped!D7*D$1</f>
        <v>4121.2841634151737</v>
      </c>
      <c r="E7" s="27">
        <f>INDEX(RAG_Volumes_Pre_268!E$3:E$111,MATCH($B7,RAG_Volumes_Pre_268!$B$3:$B$111,0))*Tariffs_Post_268_Mapped!E7*E$1</f>
        <v>3941.2903460103221</v>
      </c>
      <c r="F7" s="27">
        <f>INDEX(RAG_Volumes_Pre_268!F$3:F$111,MATCH($B7,RAG_Volumes_Pre_268!$B$3:$B$111,0))*Tariffs_Post_268_Mapped!F7*F$1</f>
        <v>867.53351021050742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13616.228075993427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6.3425588929776566</v>
      </c>
      <c r="D8" s="27">
        <f>INDEX(RAG_Volumes_Pre_268!D$3:D$111,MATCH($B8,RAG_Volumes_Pre_268!$B$3:$B$111,0))*Tariffs_Post_268_Mapped!D8*D$1</f>
        <v>10.844279618687818</v>
      </c>
      <c r="E8" s="27">
        <f>INDEX(RAG_Volumes_Pre_268!E$3:E$111,MATCH($B8,RAG_Volumes_Pre_268!$B$3:$B$111,0))*Tariffs_Post_268_Mapped!E8*E$1</f>
        <v>36.125706330218371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53.312544841883849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7.3150324077902934E-6</v>
      </c>
      <c r="D9" s="27">
        <f>INDEX(RAG_Volumes_Pre_268!D$3:D$111,MATCH($B9,RAG_Volumes_Pre_268!$B$3:$B$111,0))*Tariffs_Post_268_Mapped!D9*D$1</f>
        <v>6.076092998010479E-6</v>
      </c>
      <c r="E9" s="27">
        <f>INDEX(RAG_Volumes_Pre_268!E$3:E$111,MATCH($B9,RAG_Volumes_Pre_268!$B$3:$B$111,0))*Tariffs_Post_268_Mapped!E9*E$1</f>
        <v>4.8218754396856349E-6</v>
      </c>
      <c r="F9" s="27">
        <f>INDEX(RAG_Volumes_Pre_268!F$3:F$111,MATCH($B9,RAG_Volumes_Pre_268!$B$3:$B$111,0))*Tariffs_Post_268_Mapped!F9*F$1</f>
        <v>2.8585982668538189E-7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1.8498860672171788E-5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6.6126021008111158E-6</v>
      </c>
      <c r="D10" s="27">
        <f>INDEX(RAG_Volumes_Pre_268!D$3:D$111,MATCH($B10,RAG_Volumes_Pre_268!$B$3:$B$111,0))*Tariffs_Post_268_Mapped!D10*D$1</f>
        <v>6.0379341603654156E-6</v>
      </c>
      <c r="E10" s="27">
        <f>INDEX(RAG_Volumes_Pre_268!E$3:E$111,MATCH($B10,RAG_Volumes_Pre_268!$B$3:$B$111,0))*Tariffs_Post_268_Mapped!E10*E$1</f>
        <v>4.9581837431310591E-6</v>
      </c>
      <c r="F10" s="27">
        <f>INDEX(RAG_Volumes_Pre_268!F$3:F$111,MATCH($B10,RAG_Volumes_Pre_268!$B$3:$B$111,0))*Tariffs_Post_268_Mapped!F10*F$1</f>
        <v>2.9742001772366597E-7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1.7906140022031256E-5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6.898821842479104E-6</v>
      </c>
      <c r="D11" s="27">
        <f>INDEX(RAG_Volumes_Pre_268!D$3:D$111,MATCH($B11,RAG_Volumes_Pre_268!$B$3:$B$111,0))*Tariffs_Post_268_Mapped!D11*D$1</f>
        <v>6.3142297691834838E-6</v>
      </c>
      <c r="E11" s="27">
        <f>INDEX(RAG_Volumes_Pre_268!E$3:E$111,MATCH($B11,RAG_Volumes_Pre_268!$B$3:$B$111,0))*Tariffs_Post_268_Mapped!E11*E$1</f>
        <v>4.7158247638578326E-6</v>
      </c>
      <c r="F11" s="27">
        <f>INDEX(RAG_Volumes_Pre_268!F$3:F$111,MATCH($B11,RAG_Volumes_Pre_268!$B$3:$B$111,0))*Tariffs_Post_268_Mapped!F11*F$1</f>
        <v>1.4597668551245245E-7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1.8074853061032874E-5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4351.0491306958747</v>
      </c>
      <c r="D13" s="27">
        <f>INDEX(RAG_Volumes_Pre_268!D$3:D$111,MATCH($B13,RAG_Volumes_Pre_268!$B$3:$B$111,0))*Tariffs_Post_268_Mapped!D13*D$1</f>
        <v>3587.5358068540181</v>
      </c>
      <c r="E13" s="27">
        <f>INDEX(RAG_Volumes_Pre_268!E$3:E$111,MATCH($B13,RAG_Volumes_Pre_268!$B$3:$B$111,0))*Tariffs_Post_268_Mapped!E13*E$1</f>
        <v>2859.9208812261923</v>
      </c>
      <c r="F13" s="27">
        <f>INDEX(RAG_Volumes_Pre_268!F$3:F$111,MATCH($B13,RAG_Volumes_Pre_268!$B$3:$B$111,0))*Tariffs_Post_268_Mapped!F13*F$1</f>
        <v>235.67917119746676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11034.184989973552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15539.22429144482</v>
      </c>
      <c r="D14" s="27">
        <f>INDEX(RAG_Volumes_Pre_268!D$3:D$111,MATCH($B14,RAG_Volumes_Pre_268!$B$3:$B$111,0))*Tariffs_Post_268_Mapped!D14*D$1</f>
        <v>15192.4842895204</v>
      </c>
      <c r="E14" s="27">
        <f>INDEX(RAG_Volumes_Pre_268!E$3:E$111,MATCH($B14,RAG_Volumes_Pre_268!$B$3:$B$111,0))*Tariffs_Post_268_Mapped!E14*E$1</f>
        <v>12336.590043860411</v>
      </c>
      <c r="F14" s="27">
        <f>INDEX(RAG_Volumes_Pre_268!F$3:F$111,MATCH($B14,RAG_Volumes_Pre_268!$B$3:$B$111,0))*Tariffs_Post_268_Mapped!F14*F$1</f>
        <v>424.25417868261422</v>
      </c>
      <c r="G14" s="27">
        <f>INDEX(RAG_Volumes_Pre_268!G$3:G$111,MATCH($B14,RAG_Volumes_Pre_268!$B$3:$B$111,0))*Tariffs_Post_268_Mapped!G14*G$1</f>
        <v>19340.396976425567</v>
      </c>
      <c r="H14" s="27">
        <f>INDEX(RAG_Volumes_Pre_268!H$3:H$111,MATCH($B14,RAG_Volumes_Pre_268!$B$3:$B$111,0))*Tariffs_Post_268_Mapped!H14*H$1</f>
        <v>529.39772796070588</v>
      </c>
      <c r="I14" s="27">
        <f>INDEX(RAG_Volumes_Pre_268!I$3:I$111,MATCH($B14,RAG_Volumes_Pre_268!$B$3:$B$111,0))*Tariffs_Post_268_Mapped!I14*I$1</f>
        <v>0</v>
      </c>
      <c r="K14" s="27">
        <f t="shared" si="0"/>
        <v>63362.347507894519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605.54256781199877</v>
      </c>
      <c r="D15" s="27">
        <f>INDEX(RAG_Volumes_Pre_268!D$3:D$111,MATCH($B15,RAG_Volumes_Pre_268!$B$3:$B$111,0))*Tariffs_Post_268_Mapped!D15*D$1</f>
        <v>749.38732072530718</v>
      </c>
      <c r="E15" s="27">
        <f>INDEX(RAG_Volumes_Pre_268!E$3:E$111,MATCH($B15,RAG_Volumes_Pre_268!$B$3:$B$111,0))*Tariffs_Post_268_Mapped!E15*E$1</f>
        <v>668.6840608193271</v>
      </c>
      <c r="F15" s="27">
        <f>INDEX(RAG_Volumes_Pre_268!F$3:F$111,MATCH($B15,RAG_Volumes_Pre_268!$B$3:$B$111,0))*Tariffs_Post_268_Mapped!F15*F$1</f>
        <v>6.2693095202267122</v>
      </c>
      <c r="G15" s="27">
        <f>INDEX(RAG_Volumes_Pre_268!G$3:G$111,MATCH($B15,RAG_Volumes_Pre_268!$B$3:$B$111,0))*Tariffs_Post_268_Mapped!G15*G$1</f>
        <v>1778.0957615890184</v>
      </c>
      <c r="H15" s="27">
        <f>INDEX(RAG_Volumes_Pre_268!H$3:H$111,MATCH($B15,RAG_Volumes_Pre_268!$B$3:$B$111,0))*Tariffs_Post_268_Mapped!H15*H$1</f>
        <v>11.884666087670006</v>
      </c>
      <c r="I15" s="27">
        <f>INDEX(RAG_Volumes_Pre_268!I$3:I$111,MATCH($B15,RAG_Volumes_Pre_268!$B$3:$B$111,0))*Tariffs_Post_268_Mapped!I15*I$1</f>
        <v>0</v>
      </c>
      <c r="K15" s="27">
        <f t="shared" si="0"/>
        <v>3819.8636865535482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17930.803496701996</v>
      </c>
      <c r="D16" s="27">
        <f>INDEX(RAG_Volumes_Pre_268!D$3:D$111,MATCH($B16,RAG_Volumes_Pre_268!$B$3:$B$111,0))*Tariffs_Post_268_Mapped!D16*D$1</f>
        <v>32241.008739562447</v>
      </c>
      <c r="E16" s="27">
        <f>INDEX(RAG_Volumes_Pre_268!E$3:E$111,MATCH($B16,RAG_Volumes_Pre_268!$B$3:$B$111,0))*Tariffs_Post_268_Mapped!E16*E$1</f>
        <v>37647.576859366818</v>
      </c>
      <c r="F16" s="27">
        <f>INDEX(RAG_Volumes_Pre_268!F$3:F$111,MATCH($B16,RAG_Volumes_Pre_268!$B$3:$B$111,0))*Tariffs_Post_268_Mapped!F16*F$1</f>
        <v>977.99587998029347</v>
      </c>
      <c r="G16" s="27">
        <f>INDEX(RAG_Volumes_Pre_268!G$3:G$111,MATCH($B16,RAG_Volumes_Pre_268!$B$3:$B$111,0))*Tariffs_Post_268_Mapped!G16*G$1</f>
        <v>52129.405648665284</v>
      </c>
      <c r="H16" s="27">
        <f>INDEX(RAG_Volumes_Pre_268!H$3:H$111,MATCH($B16,RAG_Volumes_Pre_268!$B$3:$B$111,0))*Tariffs_Post_268_Mapped!H16*H$1</f>
        <v>1535.9912754507905</v>
      </c>
      <c r="I16" s="27">
        <f>INDEX(RAG_Volumes_Pre_268!I$3:I$111,MATCH($B16,RAG_Volumes_Pre_268!$B$3:$B$111,0))*Tariffs_Post_268_Mapped!I16*I$1</f>
        <v>0</v>
      </c>
      <c r="K16" s="27">
        <f t="shared" si="0"/>
        <v>142462.78189972765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411.20131383211987</v>
      </c>
      <c r="D17" s="27">
        <f>INDEX(RAG_Volumes_Pre_268!D$3:D$111,MATCH($B17,RAG_Volumes_Pre_268!$B$3:$B$111,0))*Tariffs_Post_268_Mapped!D17*D$1</f>
        <v>464.70568669807545</v>
      </c>
      <c r="E17" s="27">
        <f>INDEX(RAG_Volumes_Pre_268!E$3:E$111,MATCH($B17,RAG_Volumes_Pre_268!$B$3:$B$111,0))*Tariffs_Post_268_Mapped!E17*E$1</f>
        <v>587.41725783089919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1463.3242583610945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125.54428561878498</v>
      </c>
      <c r="D18" s="27">
        <f>INDEX(RAG_Volumes_Pre_268!D$3:D$111,MATCH($B18,RAG_Volumes_Pre_268!$B$3:$B$111,0))*Tariffs_Post_268_Mapped!D18*D$1</f>
        <v>20.273148484173706</v>
      </c>
      <c r="E18" s="27">
        <f>INDEX(RAG_Volumes_Pre_268!E$3:E$111,MATCH($B18,RAG_Volumes_Pre_268!$B$3:$B$111,0))*Tariffs_Post_268_Mapped!E18*E$1</f>
        <v>155.82747765537812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301.64491175833678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20.814334954847297</v>
      </c>
      <c r="D19" s="27">
        <f>INDEX(RAG_Volumes_Pre_268!D$3:D$111,MATCH($B19,RAG_Volumes_Pre_268!$B$3:$B$111,0))*Tariffs_Post_268_Mapped!D19*D$1</f>
        <v>3.1242275516075648</v>
      </c>
      <c r="E19" s="27">
        <f>INDEX(RAG_Volumes_Pre_268!E$3:E$111,MATCH($B19,RAG_Volumes_Pre_268!$B$3:$B$111,0))*Tariffs_Post_268_Mapped!E19*E$1</f>
        <v>12.265519702873332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36.204082209328192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15.759687602944203</v>
      </c>
      <c r="D20" s="27">
        <f>INDEX(RAG_Volumes_Pre_268!D$3:D$111,MATCH($B20,RAG_Volumes_Pre_268!$B$3:$B$111,0))*Tariffs_Post_268_Mapped!D20*D$1</f>
        <v>89.580923508765409</v>
      </c>
      <c r="E20" s="27">
        <f>INDEX(RAG_Volumes_Pre_268!E$3:E$111,MATCH($B20,RAG_Volumes_Pre_268!$B$3:$B$111,0))*Tariffs_Post_268_Mapped!E20*E$1</f>
        <v>39.347039583128002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144.6876506948376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2915.4202139911358</v>
      </c>
      <c r="D21" s="27">
        <f>INDEX(RAG_Volumes_Pre_268!D$3:D$111,MATCH($B21,RAG_Volumes_Pre_268!$B$3:$B$111,0))*Tariffs_Post_268_Mapped!D21*D$1</f>
        <v>842.9287767894541</v>
      </c>
      <c r="E21" s="27">
        <f>INDEX(RAG_Volumes_Pre_268!E$3:E$111,MATCH($B21,RAG_Volumes_Pre_268!$B$3:$B$111,0))*Tariffs_Post_268_Mapped!E21*E$1</f>
        <v>3583.3152003662003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7341.6641911467905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-5.8896033117261393</v>
      </c>
      <c r="D22" s="27">
        <f>INDEX(RAG_Volumes_Pre_268!D$3:D$111,MATCH($B22,RAG_Volumes_Pre_268!$B$3:$B$111,0))*Tariffs_Post_268_Mapped!D22*D$1</f>
        <v>-2.6571150770761234</v>
      </c>
      <c r="E22" s="27">
        <f>INDEX(RAG_Volumes_Pre_268!E$3:E$111,MATCH($B22,RAG_Volumes_Pre_268!$B$3:$B$111,0))*Tariffs_Post_268_Mapped!E22*E$1</f>
        <v>-0.29367633498920559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-8.8403947237914675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-0.54925780067914443</v>
      </c>
      <c r="D23" s="27">
        <f>INDEX(RAG_Volumes_Pre_268!D$3:D$111,MATCH($B23,RAG_Volumes_Pre_268!$B$3:$B$111,0))*Tariffs_Post_268_Mapped!D23*D$1</f>
        <v>-0.25802218470228144</v>
      </c>
      <c r="E23" s="27">
        <f>INDEX(RAG_Volumes_Pre_268!E$3:E$111,MATCH($B23,RAG_Volumes_Pre_268!$B$3:$B$111,0))*Tariffs_Post_268_Mapped!E23*E$1</f>
        <v>-2.099086078471589E-2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-0.82827084616614177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-147.54357937476959</v>
      </c>
      <c r="D24" s="27">
        <f>INDEX(RAG_Volumes_Pre_268!D$3:D$111,MATCH($B24,RAG_Volumes_Pre_268!$B$3:$B$111,0))*Tariffs_Post_268_Mapped!D24*D$1</f>
        <v>-66.564800468298074</v>
      </c>
      <c r="E24" s="27">
        <f>INDEX(RAG_Volumes_Pre_268!E$3:E$111,MATCH($B24,RAG_Volumes_Pre_268!$B$3:$B$111,0))*Tariffs_Post_268_Mapped!E24*E$1</f>
        <v>-7.3570417816937823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-221.46542162476146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-55.608594308131124</v>
      </c>
      <c r="D26" s="27">
        <f>INDEX(RAG_Volumes_Pre_268!D$3:D$111,MATCH($B26,RAG_Volumes_Pre_268!$B$3:$B$111,0))*Tariffs_Post_268_Mapped!D26*D$1</f>
        <v>-19.736550907656405</v>
      </c>
      <c r="E26" s="27">
        <f>INDEX(RAG_Volumes_Pre_268!E$3:E$111,MATCH($B26,RAG_Volumes_Pre_268!$B$3:$B$111,0))*Tariffs_Post_268_Mapped!E26*E$1</f>
        <v>-3.7141434862982594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-79.05928870208578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-6.2920016549331583</v>
      </c>
      <c r="D28" s="27">
        <f>INDEX(RAG_Volumes_Pre_268!D$3:D$111,MATCH($B28,RAG_Volumes_Pre_268!$B$3:$B$111,0))*Tariffs_Post_268_Mapped!D28*D$1</f>
        <v>-2.9557632338563669</v>
      </c>
      <c r="E28" s="27">
        <f>INDEX(RAG_Volumes_Pre_268!E$3:E$111,MATCH($B28,RAG_Volumes_Pre_268!$B$3:$B$111,0))*Tariffs_Post_268_Mapped!E28*E$1</f>
        <v>-0.24046000008119475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-9.4882248888707199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-39.732331432974163</v>
      </c>
      <c r="D30" s="27">
        <f>INDEX(RAG_Volumes_Pre_268!D$3:D$111,MATCH($B30,RAG_Volumes_Pre_268!$B$3:$B$111,0))*Tariffs_Post_268_Mapped!D30*D$1</f>
        <v>-11.603232049532014</v>
      </c>
      <c r="E30" s="27">
        <f>INDEX(RAG_Volumes_Pre_268!E$3:E$111,MATCH($B30,RAG_Volumes_Pre_268!$B$3:$B$111,0))*Tariffs_Post_268_Mapped!E30*E$1</f>
        <v>-2.8968820897951462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-54.232445572301323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-283.54748075773131</v>
      </c>
      <c r="D32" s="27">
        <f>INDEX(RAG_Volumes_Pre_268!D$3:D$111,MATCH($B32,RAG_Volumes_Pre_268!$B$3:$B$111,0))*Tariffs_Post_268_Mapped!D32*D$1</f>
        <v>-137.72577638267526</v>
      </c>
      <c r="E32" s="27">
        <f>INDEX(RAG_Volumes_Pre_268!E$3:E$111,MATCH($B32,RAG_Volumes_Pre_268!$B$3:$B$111,0))*Tariffs_Post_268_Mapped!E32*E$1</f>
        <v>-8.8452287276157104</v>
      </c>
      <c r="F32" s="27">
        <f>INDEX(RAG_Volumes_Pre_268!F$3:F$111,MATCH($B32,RAG_Volumes_Pre_268!$B$3:$B$111,0))*Tariffs_Post_268_Mapped!F32*F$1</f>
        <v>13.164829044675001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-416.95365682334733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-1453.5956722485059</v>
      </c>
      <c r="D34" s="27">
        <f>INDEX(RAG_Volumes_Pre_268!D$3:D$111,MATCH($B34,RAG_Volumes_Pre_268!$B$3:$B$111,0))*Tariffs_Post_268_Mapped!D34*D$1</f>
        <v>-410.68940463249777</v>
      </c>
      <c r="E34" s="27">
        <f>INDEX(RAG_Volumes_Pre_268!E$3:E$111,MATCH($B34,RAG_Volumes_Pre_268!$B$3:$B$111,0))*Tariffs_Post_268_Mapped!E34*E$1</f>
        <v>-73.268819968237736</v>
      </c>
      <c r="F34" s="27">
        <f>INDEX(RAG_Volumes_Pre_268!F$3:F$111,MATCH($B34,RAG_Volumes_Pre_268!$B$3:$B$111,0))*Tariffs_Post_268_Mapped!F34*F$1</f>
        <v>18.302113749149999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-1919.2517831000914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1997624.9959965297</v>
      </c>
      <c r="D3" s="29">
        <f>IF(C3=0,0,INDEX(Revenue_Pre_268!$K$3:$K$35,MATCH($B3,Revenue_Pre_268!$B$3:$B$35,0))*1000/C3)</f>
        <v>90.930992893651677</v>
      </c>
      <c r="E3" s="29">
        <f>IF(C3=0,0,INDEX(Revenue_Post_268!$K$3:$K$35,MATCH($B3,Revenue_Post_268!$B$3:$B$35,0))*1000/C3)</f>
        <v>91.878258442711982</v>
      </c>
      <c r="F3" s="29">
        <f>E3-D3</f>
        <v>0.94726554906030458</v>
      </c>
      <c r="G3" s="28">
        <f>IFERROR(F3/D3,0)</f>
        <v>1.0417411257877485E-2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280164.54532643908</v>
      </c>
      <c r="D4" s="29">
        <f>IF(C4=0,0,INDEX(Revenue_Pre_268!$K$3:$K$35,MATCH($B4,Revenue_Pre_268!$B$3:$B$35,0))*1000/C4)</f>
        <v>111.66761305512708</v>
      </c>
      <c r="E4" s="29">
        <f>IF(C4=0,0,INDEX(Revenue_Post_268!$K$3:$K$35,MATCH($B4,Revenue_Post_268!$B$3:$B$35,0))*1000/C4)</f>
        <v>104.89891500172838</v>
      </c>
      <c r="F4" s="29">
        <f t="shared" ref="F4:F35" si="0">E4-D4</f>
        <v>-6.768698053398694</v>
      </c>
      <c r="G4" s="28">
        <f t="shared" ref="G4:G35" si="1">IFERROR(F4/D4,0)</f>
        <v>-6.0614692731519058E-2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9842</v>
      </c>
      <c r="D5" s="29">
        <f>IF(C5=0,0,INDEX(Revenue_Pre_268!$K$3:$K$35,MATCH($B5,Revenue_Pre_268!$B$3:$B$35,0))*1000/C5)</f>
        <v>25.878245069190154</v>
      </c>
      <c r="E5" s="29">
        <f>IF(C5=0,0,INDEX(Revenue_Post_268!$K$3:$K$35,MATCH($B5,Revenue_Post_268!$B$3:$B$35,0))*1000/C5)</f>
        <v>26.853312111753041</v>
      </c>
      <c r="F5" s="29">
        <f t="shared" si="0"/>
        <v>0.97506704256288756</v>
      </c>
      <c r="G5" s="28">
        <f t="shared" si="1"/>
        <v>3.7679024986272062E-2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134131.86978233623</v>
      </c>
      <c r="D6" s="29">
        <f>IF(C6=0,0,INDEX(Revenue_Pre_268!$K$3:$K$35,MATCH($B6,Revenue_Pre_268!$B$3:$B$35,0))*1000/C6)</f>
        <v>256.54278185591761</v>
      </c>
      <c r="E6" s="29">
        <f>IF(C6=0,0,INDEX(Revenue_Post_268!$K$3:$K$35,MATCH($B6,Revenue_Post_268!$B$3:$B$35,0))*1000/C6)</f>
        <v>262.97822004110907</v>
      </c>
      <c r="F6" s="29">
        <f t="shared" si="0"/>
        <v>6.4354381851914582</v>
      </c>
      <c r="G6" s="28">
        <f t="shared" si="1"/>
        <v>2.5085243633187856E-2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36566.217500969753</v>
      </c>
      <c r="D7" s="29">
        <f>IF(C7=0,0,INDEX(Revenue_Pre_268!$K$3:$K$35,MATCH($B7,Revenue_Pre_268!$B$3:$B$35,0))*1000/C7)</f>
        <v>395.94627258552197</v>
      </c>
      <c r="E7" s="29">
        <f>IF(C7=0,0,INDEX(Revenue_Post_268!$K$3:$K$35,MATCH($B7,Revenue_Post_268!$B$3:$B$35,0))*1000/C7)</f>
        <v>372.37179578752762</v>
      </c>
      <c r="F7" s="29">
        <f t="shared" si="0"/>
        <v>-23.57447679799435</v>
      </c>
      <c r="G7" s="28">
        <f t="shared" si="1"/>
        <v>-5.9539585116064976E-2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864</v>
      </c>
      <c r="D8" s="29">
        <f>IF(C8=0,0,INDEX(Revenue_Pre_268!$K$3:$K$35,MATCH($B8,Revenue_Pre_268!$B$3:$B$35,0))*1000/C8)</f>
        <v>60.105394236053279</v>
      </c>
      <c r="E8" s="29">
        <f>IF(C8=0,0,INDEX(Revenue_Post_268!$K$3:$K$35,MATCH($B8,Revenue_Post_268!$B$3:$B$35,0))*1000/C8)</f>
        <v>61.704334307735934</v>
      </c>
      <c r="F8" s="29">
        <f t="shared" si="0"/>
        <v>1.5989400716826552</v>
      </c>
      <c r="G8" s="28">
        <f t="shared" si="1"/>
        <v>2.660227242505226E-2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1.204888626703401E-5</v>
      </c>
      <c r="D9" s="29">
        <f>IF(C9=0,0,INDEX(Revenue_Pre_268!$K$3:$K$35,MATCH($B9,Revenue_Pre_268!$B$3:$B$35,0))*1000/C9)</f>
        <v>1702.0551071997133</v>
      </c>
      <c r="E9" s="29">
        <f>IF(C9=0,0,INDEX(Revenue_Post_268!$K$3:$K$35,MATCH($B9,Revenue_Post_268!$B$3:$B$35,0))*1000/C9)</f>
        <v>1535.3170626886101</v>
      </c>
      <c r="F9" s="29">
        <f t="shared" si="0"/>
        <v>-166.73804451110323</v>
      </c>
      <c r="G9" s="28">
        <f t="shared" si="1"/>
        <v>-9.7962776766627194E-2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1.2536144055792031E-5</v>
      </c>
      <c r="D10" s="29">
        <f>IF(C10=0,0,INDEX(Revenue_Pre_268!$K$3:$K$35,MATCH($B10,Revenue_Pre_268!$B$3:$B$35,0))*1000/C10)</f>
        <v>1506.6393596249079</v>
      </c>
      <c r="E10" s="29">
        <f>IF(C10=0,0,INDEX(Revenue_Post_268!$K$3:$K$35,MATCH($B10,Revenue_Post_268!$B$3:$B$35,0))*1000/C10)</f>
        <v>1428.3610608126464</v>
      </c>
      <c r="F10" s="29">
        <f t="shared" si="0"/>
        <v>-78.278298812261482</v>
      </c>
      <c r="G10" s="28">
        <f t="shared" si="1"/>
        <v>-5.1955564755556106E-2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6.1528634567946232E-6</v>
      </c>
      <c r="D11" s="29">
        <f>IF(C11=0,0,INDEX(Revenue_Pre_268!$K$3:$K$35,MATCH($B11,Revenue_Pre_268!$B$3:$B$35,0))*1000/C11)</f>
        <v>2940.4984579480183</v>
      </c>
      <c r="E11" s="29">
        <f>IF(C11=0,0,INDEX(Revenue_Post_268!$K$3:$K$35,MATCH($B11,Revenue_Post_268!$B$3:$B$35,0))*1000/C11)</f>
        <v>2937.632727908624</v>
      </c>
      <c r="F11" s="29">
        <f t="shared" si="0"/>
        <v>-2.8657300393942933</v>
      </c>
      <c r="G11" s="28">
        <f t="shared" si="1"/>
        <v>-9.7457287612185957E-4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9933.7901453094528</v>
      </c>
      <c r="D13" s="29">
        <f>IF(C13=0,0,INDEX(Revenue_Pre_268!$K$3:$K$35,MATCH($B13,Revenue_Pre_268!$B$3:$B$35,0))*1000/C13)</f>
        <v>1110.707005249591</v>
      </c>
      <c r="E13" s="29">
        <f>IF(C13=0,0,INDEX(Revenue_Post_268!$K$3:$K$35,MATCH($B13,Revenue_Post_268!$B$3:$B$35,0))*1000/C13)</f>
        <v>1110.7729102958438</v>
      </c>
      <c r="F13" s="29">
        <f t="shared" si="0"/>
        <v>6.590504625273752E-2</v>
      </c>
      <c r="G13" s="28">
        <f t="shared" si="1"/>
        <v>5.9336121894655518E-5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13739.246046912602</v>
      </c>
      <c r="D14" s="29">
        <f>IF(C14=0,0,INDEX(Revenue_Pre_268!$K$3:$K$35,MATCH($B14,Revenue_Pre_268!$B$3:$B$35,0))*1000/C14)</f>
        <v>4637.8947109912297</v>
      </c>
      <c r="E14" s="29">
        <f>IF(C14=0,0,INDEX(Revenue_Post_268!$K$3:$K$35,MATCH($B14,Revenue_Post_268!$B$3:$B$35,0))*1000/C14)</f>
        <v>4611.7776253183056</v>
      </c>
      <c r="F14" s="29">
        <f t="shared" si="0"/>
        <v>-26.117085672924077</v>
      </c>
      <c r="G14" s="28">
        <f t="shared" si="1"/>
        <v>-5.6312372963167653E-3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263.43850408549929</v>
      </c>
      <c r="D15" s="29">
        <f>IF(C15=0,0,INDEX(Revenue_Pre_268!$K$3:$K$35,MATCH($B15,Revenue_Pre_268!$B$3:$B$35,0))*1000/C15)</f>
        <v>14537.668206098451</v>
      </c>
      <c r="E15" s="29">
        <f>IF(C15=0,0,INDEX(Revenue_Post_268!$K$3:$K$35,MATCH($B15,Revenue_Post_268!$B$3:$B$35,0))*1000/C15)</f>
        <v>14500.02041202681</v>
      </c>
      <c r="F15" s="29">
        <f t="shared" si="0"/>
        <v>-37.647794071641329</v>
      </c>
      <c r="G15" s="28">
        <f t="shared" si="1"/>
        <v>-2.5896721219602699E-3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4142.6109571263096</v>
      </c>
      <c r="D16" s="29">
        <f>IF(C16=0,0,INDEX(Revenue_Pre_268!$K$3:$K$35,MATCH($B16,Revenue_Pre_268!$B$3:$B$35,0))*1000/C16)</f>
        <v>34495.040026783834</v>
      </c>
      <c r="E16" s="29">
        <f>IF(C16=0,0,INDEX(Revenue_Post_268!$K$3:$K$35,MATCH($B16,Revenue_Post_268!$B$3:$B$35,0))*1000/C16)</f>
        <v>34389.611617923387</v>
      </c>
      <c r="F16" s="29">
        <f t="shared" si="0"/>
        <v>-105.42840886044723</v>
      </c>
      <c r="G16" s="28">
        <f t="shared" si="1"/>
        <v>-3.0563353101949399E-3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948</v>
      </c>
      <c r="D17" s="29">
        <f>IF(C17=0,0,INDEX(Revenue_Pre_268!$K$3:$K$35,MATCH($B17,Revenue_Pre_268!$B$3:$B$35,0))*1000/C17)</f>
        <v>1543.0722416479227</v>
      </c>
      <c r="E17" s="29">
        <f>IF(C17=0,0,INDEX(Revenue_Post_268!$K$3:$K$35,MATCH($B17,Revenue_Post_268!$B$3:$B$35,0))*1000/C17)</f>
        <v>1543.590989832378</v>
      </c>
      <c r="F17" s="29">
        <f t="shared" si="0"/>
        <v>0.51874818445526216</v>
      </c>
      <c r="G17" s="28">
        <f t="shared" si="1"/>
        <v>3.3617880644477502E-4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694</v>
      </c>
      <c r="D18" s="29">
        <f>IF(C18=0,0,INDEX(Revenue_Pre_268!$K$3:$K$35,MATCH($B18,Revenue_Pre_268!$B$3:$B$35,0))*1000/C18)</f>
        <v>434.49822010534228</v>
      </c>
      <c r="E18" s="29">
        <f>IF(C18=0,0,INDEX(Revenue_Post_268!$K$3:$K$35,MATCH($B18,Revenue_Post_268!$B$3:$B$35,0))*1000/C18)</f>
        <v>434.64684691402994</v>
      </c>
      <c r="F18" s="29">
        <f t="shared" si="0"/>
        <v>0.1486268086876521</v>
      </c>
      <c r="G18" s="28">
        <f t="shared" si="1"/>
        <v>3.4206540282631805E-4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135</v>
      </c>
      <c r="D19" s="29">
        <f>IF(C19=0,0,INDEX(Revenue_Pre_268!$K$3:$K$35,MATCH($B19,Revenue_Pre_268!$B$3:$B$35,0))*1000/C19)</f>
        <v>268.13966125892432</v>
      </c>
      <c r="E19" s="29">
        <f>IF(C19=0,0,INDEX(Revenue_Post_268!$K$3:$K$35,MATCH($B19,Revenue_Post_268!$B$3:$B$35,0))*1000/C19)</f>
        <v>268.17838673576438</v>
      </c>
      <c r="F19" s="29">
        <f t="shared" si="0"/>
        <v>3.8725476840056672E-2</v>
      </c>
      <c r="G19" s="28">
        <f t="shared" si="1"/>
        <v>1.444227857163663E-4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40</v>
      </c>
      <c r="D20" s="29">
        <f>IF(C20=0,0,INDEX(Revenue_Pre_268!$K$3:$K$35,MATCH($B20,Revenue_Pre_268!$B$3:$B$35,0))*1000/C20)</f>
        <v>3616.474318565829</v>
      </c>
      <c r="E20" s="29">
        <f>IF(C20=0,0,INDEX(Revenue_Post_268!$K$3:$K$35,MATCH($B20,Revenue_Post_268!$B$3:$B$35,0))*1000/C20)</f>
        <v>3617.1912673709398</v>
      </c>
      <c r="F20" s="29">
        <f t="shared" si="0"/>
        <v>0.71694880511086012</v>
      </c>
      <c r="G20" s="28">
        <f t="shared" si="1"/>
        <v>1.9824523609369296E-4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42.935455737500135</v>
      </c>
      <c r="D21" s="29">
        <f>IF(C21=0,0,INDEX(Revenue_Pre_268!$K$3:$K$35,MATCH($B21,Revenue_Pre_268!$B$3:$B$35,0))*1000/C21)</f>
        <v>170963.66589140837</v>
      </c>
      <c r="E21" s="29">
        <f>IF(C21=0,0,INDEX(Revenue_Post_268!$K$3:$K$35,MATCH($B21,Revenue_Post_268!$B$3:$B$35,0))*1000/C21)</f>
        <v>170993.0421149467</v>
      </c>
      <c r="F21" s="29">
        <f t="shared" si="0"/>
        <v>29.376223538332852</v>
      </c>
      <c r="G21" s="28">
        <f t="shared" si="1"/>
        <v>1.7182729081740596E-4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125</v>
      </c>
      <c r="D22" s="29">
        <f>IF(C22=0,0,INDEX(Revenue_Pre_268!$K$3:$K$35,MATCH($B22,Revenue_Pre_268!$B$3:$B$35,0))*1000/C22)</f>
        <v>-62.323301000491035</v>
      </c>
      <c r="E22" s="29">
        <f>IF(C22=0,0,INDEX(Revenue_Post_268!$K$3:$K$35,MATCH($B22,Revenue_Post_268!$B$3:$B$35,0))*1000/C22)</f>
        <v>-70.72315779033174</v>
      </c>
      <c r="F22" s="29">
        <f t="shared" si="0"/>
        <v>-8.3998567898407046</v>
      </c>
      <c r="G22" s="28">
        <f t="shared" si="1"/>
        <v>0.13477875297033004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1</v>
      </c>
      <c r="D23" s="29">
        <f>IF(C23=0,0,INDEX(Revenue_Pre_268!$K$3:$K$35,MATCH($B23,Revenue_Pre_268!$B$3:$B$35,0))*1000/C23)</f>
        <v>-678.28010958931054</v>
      </c>
      <c r="E23" s="29">
        <f>IF(C23=0,0,INDEX(Revenue_Post_268!$K$3:$K$35,MATCH($B23,Revenue_Post_268!$B$3:$B$35,0))*1000/C23)</f>
        <v>-828.27084616614172</v>
      </c>
      <c r="F23" s="29">
        <f t="shared" si="0"/>
        <v>-149.99073657683118</v>
      </c>
      <c r="G23" s="28">
        <f t="shared" si="1"/>
        <v>0.22113391570283339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462.3004582191781</v>
      </c>
      <c r="D24" s="29">
        <f>IF(C24=0,0,INDEX(Revenue_Pre_268!$K$3:$K$35,MATCH($B24,Revenue_Pre_268!$B$3:$B$35,0))*1000/C24)</f>
        <v>-408.78968547258728</v>
      </c>
      <c r="E24" s="29">
        <f>IF(C24=0,0,INDEX(Revenue_Post_268!$K$3:$K$35,MATCH($B24,Revenue_Post_268!$B$3:$B$35,0))*1000/C24)</f>
        <v>-479.05083736638653</v>
      </c>
      <c r="F24" s="29">
        <f t="shared" si="0"/>
        <v>-70.261151893799251</v>
      </c>
      <c r="G24" s="28">
        <f t="shared" si="1"/>
        <v>0.17187603892836195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116.02639520547946</v>
      </c>
      <c r="D26" s="29">
        <f>IF(C26=0,0,INDEX(Revenue_Pre_268!$K$3:$K$35,MATCH($B26,Revenue_Pre_268!$B$3:$B$35,0))*1000/C26)</f>
        <v>-668.03031602823762</v>
      </c>
      <c r="E26" s="29">
        <f>IF(C26=0,0,INDEX(Revenue_Post_268!$K$3:$K$35,MATCH($B26,Revenue_Post_268!$B$3:$B$35,0))*1000/C26)</f>
        <v>-681.3905453330168</v>
      </c>
      <c r="F26" s="29">
        <f t="shared" si="0"/>
        <v>-13.360229304779182</v>
      </c>
      <c r="G26" s="28">
        <f t="shared" si="1"/>
        <v>1.9999435630724347E-2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12.527319863013698</v>
      </c>
      <c r="D28" s="29">
        <f>IF(C28=0,0,INDEX(Revenue_Pre_268!$K$3:$K$35,MATCH($B28,Revenue_Pre_268!$B$3:$B$35,0))*1000/C28)</f>
        <v>-595.77584641910994</v>
      </c>
      <c r="E28" s="29">
        <f>IF(C28=0,0,INDEX(Revenue_Post_268!$K$3:$K$35,MATCH($B28,Revenue_Post_268!$B$3:$B$35,0))*1000/C28)</f>
        <v>-757.40262024315689</v>
      </c>
      <c r="F28" s="29">
        <f t="shared" si="0"/>
        <v>-161.62677382404695</v>
      </c>
      <c r="G28" s="28">
        <f t="shared" si="1"/>
        <v>0.27128789257822228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6.8750979452054803</v>
      </c>
      <c r="D30" s="29">
        <f>IF(C30=0,0,INDEX(Revenue_Pre_268!$K$3:$K$35,MATCH($B30,Revenue_Pre_268!$B$3:$B$35,0))*1000/C30)</f>
        <v>-7880.0750425886044</v>
      </c>
      <c r="E30" s="29">
        <f>IF(C30=0,0,INDEX(Revenue_Post_268!$K$3:$K$35,MATCH($B30,Revenue_Post_268!$B$3:$B$35,0))*1000/C30)</f>
        <v>-7888.2433391544137</v>
      </c>
      <c r="F30" s="29">
        <f t="shared" si="0"/>
        <v>-8.1682965658092144</v>
      </c>
      <c r="G30" s="28">
        <f t="shared" si="1"/>
        <v>1.0365759871147026E-3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115.63970753424657</v>
      </c>
      <c r="D32" s="29">
        <f>IF(C32=0,0,INDEX(Revenue_Pre_268!$K$3:$K$35,MATCH($B32,Revenue_Pre_268!$B$3:$B$35,0))*1000/C32)</f>
        <v>-2901.5693142907994</v>
      </c>
      <c r="E32" s="29">
        <f>IF(C32=0,0,INDEX(Revenue_Post_268!$K$3:$K$35,MATCH($B32,Revenue_Post_268!$B$3:$B$35,0))*1000/C32)</f>
        <v>-3605.6270438064448</v>
      </c>
      <c r="F32" s="29">
        <f t="shared" si="0"/>
        <v>-704.05772951564541</v>
      </c>
      <c r="G32" s="28">
        <f t="shared" si="1"/>
        <v>0.24264722060852473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160.76555753424657</v>
      </c>
      <c r="D34" s="29">
        <f>IF(C34=0,0,INDEX(Revenue_Pre_268!$K$3:$K$35,MATCH($B34,Revenue_Pre_268!$B$3:$B$35,0))*1000/C34)</f>
        <v>-11780.459513914513</v>
      </c>
      <c r="E34" s="29">
        <f>IF(C34=0,0,INDEX(Revenue_Post_268!$K$3:$K$35,MATCH($B34,Revenue_Post_268!$B$3:$B$35,0))*1000/C34)</f>
        <v>-11938.202513876449</v>
      </c>
      <c r="F34" s="29">
        <f t="shared" si="0"/>
        <v>-157.74299996193622</v>
      </c>
      <c r="G34" s="28">
        <f t="shared" si="1"/>
        <v>1.3390224700116134E-2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2287631.5413229689</v>
      </c>
      <c r="D3" s="30">
        <f>SUMPRODUCT((Revenue_Pre_268!$K$3:$K$35)*(Revenue_Pre_268!$O$3:$O$35=$B3))</f>
        <v>213186.02404239081</v>
      </c>
      <c r="E3" s="30">
        <f>SUMPRODUCT((Revenue_Post_268!$K$3:$K$35)*(Revenue_Post_268!$M$3:$M$35=$B3))</f>
        <v>213191.55277829053</v>
      </c>
      <c r="F3" s="30">
        <f>E3-D3</f>
        <v>5.5287358997156844</v>
      </c>
      <c r="G3" s="28">
        <f>IFERROR(F3/D3,0)</f>
        <v>2.5933857177318187E-5</v>
      </c>
    </row>
    <row r="4" spans="2:7" x14ac:dyDescent="0.45">
      <c r="B4" s="8" t="s">
        <v>207</v>
      </c>
      <c r="C4" s="30">
        <f>SUMPRODUCT(('Revenue Change'!$C$3:$C$35)*('Revenue Change'!$I$3:$I$35=$B4))</f>
        <v>181495.87745935336</v>
      </c>
      <c r="D4" s="30">
        <f>SUMPRODUCT((Revenue_Pre_268!$K$3:$K$35)*(Revenue_Pre_268!$O$3:$O$35=$B4))</f>
        <v>59974.281952739002</v>
      </c>
      <c r="E4" s="30">
        <f>SUMPRODUCT((Revenue_Post_268!$K$3:$K$35)*(Revenue_Post_268!$M$3:$M$35=$B4))</f>
        <v>59977.486031433327</v>
      </c>
      <c r="F4" s="30">
        <f t="shared" ref="F4:F7" si="0">E4-D4</f>
        <v>3.2040786943252897</v>
      </c>
      <c r="G4" s="28">
        <f t="shared" ref="G4:G7" si="1">IFERROR(F4/D4,0)</f>
        <v>5.3424211011816217E-5</v>
      </c>
    </row>
    <row r="5" spans="2:7" x14ac:dyDescent="0.45">
      <c r="B5" s="8" t="s">
        <v>214</v>
      </c>
      <c r="C5" s="30">
        <f>SUMPRODUCT(('Revenue Change'!$C$3:$C$35)*('Revenue Change'!$I$3:$I$35=$B5))</f>
        <v>18145.295508124411</v>
      </c>
      <c r="D5" s="30">
        <f>SUMPRODUCT((Revenue_Pre_268!$K$3:$K$35)*(Revenue_Pre_268!$O$3:$O$35=$B5))</f>
        <v>210450.48892055434</v>
      </c>
      <c r="E5" s="30">
        <f>SUMPRODUCT((Revenue_Post_268!$K$3:$K$35)*(Revenue_Post_268!$M$3:$M$35=$B5))</f>
        <v>209644.9930941757</v>
      </c>
      <c r="F5" s="30">
        <f t="shared" si="0"/>
        <v>-805.49582637863932</v>
      </c>
      <c r="G5" s="28">
        <f t="shared" si="1"/>
        <v>-3.8274837493141498E-3</v>
      </c>
    </row>
    <row r="6" spans="2:7" x14ac:dyDescent="0.45">
      <c r="B6" s="8" t="s">
        <v>208</v>
      </c>
      <c r="C6" s="30">
        <f>SUMPRODUCT(('Revenue Change'!$C$3:$C$35)*('Revenue Change'!$I$3:$I$35=$B6))</f>
        <v>1859.9354557375002</v>
      </c>
      <c r="D6" s="30">
        <f>SUMPRODUCT((Revenue_Pre_268!$K$3:$K$35)*(Revenue_Pre_268!$O$3:$O$35=$B6))</f>
        <v>9285.6349864492513</v>
      </c>
      <c r="E6" s="30">
        <f>SUMPRODUCT((Revenue_Post_268!$K$3:$K$35)*(Revenue_Post_268!$M$3:$M$35=$B6))</f>
        <v>9287.5250941703871</v>
      </c>
      <c r="F6" s="30">
        <f t="shared" si="0"/>
        <v>1.8901077211357915</v>
      </c>
      <c r="G6" s="28">
        <f t="shared" si="1"/>
        <v>2.0355180059242808E-4</v>
      </c>
    </row>
    <row r="7" spans="2:7" x14ac:dyDescent="0.45">
      <c r="B7" s="8" t="s">
        <v>209</v>
      </c>
      <c r="C7" s="30">
        <f>SUMPRODUCT(('Revenue Change'!$C$3:$C$35)*('Revenue Change'!$I$3:$I$35=$B7))</f>
        <v>1000.1345363013698</v>
      </c>
      <c r="D7" s="30">
        <f>SUMPRODUCT((Revenue_Pre_268!$K$3:$K$35)*(Revenue_Pre_268!$O$3:$O$35=$B7))</f>
        <v>-2566.0300320877691</v>
      </c>
      <c r="E7" s="30">
        <f>SUMPRODUCT((Revenue_Post_268!$K$3:$K$35)*(Revenue_Post_268!$M$3:$M$35=$B7))</f>
        <v>-2710.1194862814154</v>
      </c>
      <c r="F7" s="30">
        <f t="shared" si="0"/>
        <v>-144.08945419364636</v>
      </c>
      <c r="G7" s="28">
        <f t="shared" si="1"/>
        <v>5.6152676465915145E-2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O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O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